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firstSheet="1" activeTab="1"/>
  </bookViews>
  <sheets>
    <sheet name="تعرفه ویزیت دولتی هیات علمی  " sheetId="3" r:id="rId1"/>
    <sheet name="تعرفه ویزیت همه" sheetId="2" r:id="rId2"/>
    <sheet name="ویزیت و خدمات شایع "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 l="1"/>
  <c r="F66" i="1"/>
  <c r="F65" i="1"/>
  <c r="F64" i="1"/>
  <c r="F63" i="1"/>
  <c r="F61" i="1"/>
  <c r="F60" i="1"/>
  <c r="F59" i="1"/>
  <c r="F53" i="1"/>
  <c r="F52" i="1"/>
  <c r="F50" i="1"/>
  <c r="F48" i="1"/>
  <c r="F46" i="1"/>
  <c r="F44" i="1"/>
  <c r="F42" i="1"/>
  <c r="F41" i="1"/>
  <c r="F39" i="1"/>
  <c r="F37" i="1"/>
  <c r="F35" i="1"/>
  <c r="F34" i="1"/>
  <c r="F33" i="1"/>
  <c r="F31" i="1"/>
  <c r="F29" i="1"/>
  <c r="F27" i="1"/>
  <c r="F24" i="1"/>
  <c r="F23" i="1"/>
  <c r="F22" i="1"/>
  <c r="F21" i="1"/>
  <c r="F20" i="1"/>
  <c r="F18" i="1"/>
  <c r="F17" i="1"/>
  <c r="F16" i="1"/>
  <c r="E33" i="1"/>
  <c r="E31" i="1"/>
  <c r="E29" i="1"/>
  <c r="G3" i="2" l="1"/>
  <c r="G4" i="2"/>
  <c r="H4" i="2" s="1"/>
  <c r="I4" i="2" s="1"/>
  <c r="G5" i="2"/>
  <c r="H5" i="2" s="1"/>
  <c r="G6" i="2"/>
  <c r="H6" i="2" s="1"/>
  <c r="G7" i="2"/>
  <c r="H7" i="2" s="1"/>
  <c r="I7" i="2" s="1"/>
  <c r="G8" i="2"/>
  <c r="H8" i="2" s="1"/>
  <c r="I8" i="2" s="1"/>
  <c r="G9" i="2"/>
  <c r="G10" i="2"/>
  <c r="H10" i="2" s="1"/>
  <c r="I10" i="2" s="1"/>
  <c r="G11" i="2"/>
  <c r="H11" i="2" s="1"/>
  <c r="I11" i="2" s="1"/>
  <c r="G12" i="2"/>
  <c r="H12" i="2" s="1"/>
  <c r="I12" i="2" s="1"/>
  <c r="G13" i="2"/>
  <c r="H13" i="2" s="1"/>
  <c r="H3" i="2"/>
  <c r="I3" i="2" s="1"/>
  <c r="H9" i="2"/>
  <c r="I9" i="2" s="1"/>
  <c r="J3" i="2"/>
  <c r="J4" i="2"/>
  <c r="J5" i="2"/>
  <c r="J6" i="2"/>
  <c r="J7" i="2"/>
  <c r="J8" i="2"/>
  <c r="J9" i="2"/>
  <c r="J10" i="2"/>
  <c r="J11" i="2"/>
  <c r="J12" i="2"/>
  <c r="J13" i="2"/>
  <c r="L3" i="2"/>
  <c r="L4" i="2"/>
  <c r="L5" i="2"/>
  <c r="L6" i="2"/>
  <c r="L7" i="2"/>
  <c r="L8" i="2"/>
  <c r="L9" i="2"/>
  <c r="L10" i="2"/>
  <c r="M10" i="2" s="1"/>
  <c r="L11" i="2"/>
  <c r="L12" i="2"/>
  <c r="L13" i="2"/>
  <c r="L2" i="2"/>
  <c r="J2" i="2"/>
  <c r="G2" i="2"/>
  <c r="K9" i="2" l="1"/>
  <c r="M13" i="2"/>
  <c r="I13" i="2"/>
  <c r="I6" i="2"/>
  <c r="K6" i="2"/>
  <c r="M5" i="2"/>
  <c r="K3" i="2"/>
  <c r="K13" i="2"/>
  <c r="K10" i="2"/>
  <c r="K5" i="2"/>
  <c r="I5" i="2"/>
  <c r="K12" i="2"/>
  <c r="K11" i="2"/>
  <c r="K8" i="2"/>
  <c r="K7" i="2"/>
  <c r="K4" i="2"/>
  <c r="M9" i="2"/>
  <c r="M6" i="2"/>
  <c r="M3" i="2"/>
  <c r="M12" i="2"/>
  <c r="M11" i="2"/>
  <c r="M8" i="2"/>
  <c r="M7" i="2"/>
  <c r="M4" i="2"/>
  <c r="E65" i="1"/>
  <c r="E66" i="1"/>
  <c r="E67" i="1"/>
  <c r="E64" i="1"/>
  <c r="E63" i="1"/>
  <c r="E60" i="1"/>
  <c r="E61" i="1"/>
  <c r="E62" i="1"/>
  <c r="E59" i="1"/>
  <c r="E58" i="1"/>
  <c r="E56" i="1"/>
  <c r="E54" i="1"/>
  <c r="E53" i="1"/>
  <c r="E52" i="1"/>
  <c r="E50" i="1"/>
  <c r="E48" i="1"/>
  <c r="E46" i="1"/>
  <c r="E44" i="1"/>
  <c r="E42" i="1"/>
  <c r="E41" i="1"/>
  <c r="E39" i="1"/>
  <c r="E37" i="1"/>
  <c r="E35" i="1"/>
  <c r="E34" i="1"/>
  <c r="E25" i="1"/>
  <c r="E27" i="1"/>
  <c r="E24" i="1"/>
  <c r="F10" i="1"/>
  <c r="F11" i="1"/>
  <c r="F9" i="1"/>
  <c r="E22" i="1"/>
  <c r="E23" i="1"/>
  <c r="E21" i="1"/>
  <c r="E20" i="1"/>
  <c r="E18" i="1"/>
  <c r="E17" i="1"/>
  <c r="E16" i="1"/>
  <c r="E14" i="1"/>
  <c r="E11" i="1"/>
  <c r="E12" i="1"/>
  <c r="E13" i="1"/>
  <c r="E10" i="1"/>
  <c r="E9" i="1"/>
  <c r="E7" i="1"/>
  <c r="E5" i="1"/>
  <c r="H76" i="1"/>
  <c r="H77" i="1"/>
  <c r="H78" i="1"/>
  <c r="H79" i="1"/>
  <c r="H80" i="1"/>
  <c r="H81" i="1"/>
  <c r="H82" i="1"/>
  <c r="H83" i="1"/>
  <c r="H84" i="1"/>
  <c r="G76" i="1"/>
  <c r="G77" i="1"/>
  <c r="G78" i="1"/>
  <c r="G79" i="1"/>
  <c r="G80" i="1"/>
  <c r="G81" i="1"/>
  <c r="G82" i="1"/>
  <c r="G83" i="1"/>
  <c r="G84" i="1"/>
  <c r="G85" i="1"/>
  <c r="G86" i="1"/>
  <c r="F76" i="1"/>
  <c r="F77" i="1"/>
  <c r="F78" i="1"/>
  <c r="F79" i="1"/>
  <c r="F80" i="1"/>
  <c r="F81" i="1"/>
  <c r="F82" i="1"/>
  <c r="F83" i="1"/>
  <c r="F84" i="1"/>
  <c r="F85" i="1"/>
  <c r="F86" i="1"/>
  <c r="G75" i="1"/>
  <c r="F75" i="1"/>
  <c r="E3" i="2"/>
  <c r="F3" i="2" s="1"/>
  <c r="E4" i="2"/>
  <c r="F4" i="2" s="1"/>
  <c r="E5" i="2"/>
  <c r="F5" i="2" s="1"/>
  <c r="E6" i="2"/>
  <c r="F6" i="2" s="1"/>
  <c r="E7" i="2"/>
  <c r="F7" i="2" s="1"/>
  <c r="E8" i="2"/>
  <c r="F8" i="2" s="1"/>
  <c r="E9" i="2"/>
  <c r="F9" i="2" s="1"/>
  <c r="E10" i="2"/>
  <c r="F10" i="2" s="1"/>
  <c r="E11" i="2"/>
  <c r="F11" i="2" s="1"/>
  <c r="E12" i="2"/>
  <c r="F12" i="2" s="1"/>
  <c r="E13" i="2"/>
  <c r="F13" i="2" s="1"/>
  <c r="E2" i="2"/>
  <c r="I78" i="1" l="1"/>
  <c r="F2" i="3"/>
  <c r="F3" i="3"/>
  <c r="G2" i="3"/>
  <c r="G3" i="3"/>
  <c r="H3" i="3" l="1"/>
  <c r="H4" i="3"/>
  <c r="H5" i="3"/>
  <c r="H6" i="3"/>
  <c r="H7" i="3"/>
  <c r="H8" i="3"/>
  <c r="H9" i="3"/>
  <c r="H10" i="3"/>
  <c r="H11" i="3"/>
  <c r="H12" i="3"/>
  <c r="H13" i="3"/>
  <c r="H14" i="3"/>
  <c r="H15" i="3"/>
  <c r="G4" i="3"/>
  <c r="G5" i="3"/>
  <c r="G6" i="3"/>
  <c r="G7" i="3"/>
  <c r="G8" i="3"/>
  <c r="G9" i="3"/>
  <c r="G10" i="3"/>
  <c r="G11" i="3"/>
  <c r="G12" i="3"/>
  <c r="G13" i="3"/>
  <c r="G14" i="3"/>
  <c r="G15" i="3"/>
  <c r="F4" i="3"/>
  <c r="F5" i="3"/>
  <c r="F6" i="3"/>
  <c r="F7" i="3"/>
  <c r="F8" i="3"/>
  <c r="F9" i="3"/>
  <c r="F10" i="3"/>
  <c r="F11" i="3"/>
  <c r="F12" i="3"/>
  <c r="F13" i="3"/>
  <c r="F14" i="3"/>
  <c r="F15" i="3"/>
  <c r="F16" i="3"/>
  <c r="F17" i="3"/>
  <c r="H2" i="3" l="1"/>
  <c r="G21" i="1"/>
  <c r="G20" i="1"/>
  <c r="G16" i="1"/>
  <c r="G18" i="1"/>
  <c r="G17" i="1"/>
  <c r="I86" i="1" l="1"/>
  <c r="I85" i="1"/>
  <c r="I84" i="1"/>
  <c r="I83" i="1"/>
  <c r="I82" i="1"/>
  <c r="I81" i="1"/>
  <c r="I80" i="1"/>
  <c r="I79" i="1"/>
  <c r="I77" i="1"/>
  <c r="I76" i="1"/>
  <c r="H75" i="1"/>
  <c r="I75" i="1" s="1"/>
  <c r="H2" i="2" l="1"/>
  <c r="I2" i="2"/>
  <c r="F2" i="2"/>
  <c r="K2" i="2" l="1"/>
  <c r="M2" i="2"/>
  <c r="G64" i="1" l="1"/>
  <c r="G52" i="1" l="1"/>
  <c r="G48" i="1"/>
  <c r="G44" i="1"/>
  <c r="G41" i="1"/>
  <c r="G37" i="1"/>
  <c r="G53" i="1"/>
  <c r="G50" i="1"/>
  <c r="G46" i="1"/>
  <c r="G42" i="1"/>
  <c r="G39" i="1"/>
  <c r="G35" i="1"/>
  <c r="G63" i="1"/>
  <c r="G31" i="1"/>
  <c r="G33" i="1"/>
  <c r="G27" i="1"/>
  <c r="G60" i="1"/>
  <c r="G25" i="1"/>
  <c r="G10" i="1"/>
  <c r="G23" i="1"/>
  <c r="G29" i="1"/>
  <c r="G66" i="1"/>
  <c r="G61" i="1"/>
  <c r="G59" i="1"/>
  <c r="G11" i="1"/>
  <c r="G9" i="1"/>
  <c r="G22" i="1"/>
  <c r="G24" i="1"/>
  <c r="G34" i="1"/>
  <c r="G65" i="1"/>
</calcChain>
</file>

<file path=xl/sharedStrings.xml><?xml version="1.0" encoding="utf-8"?>
<sst xmlns="http://schemas.openxmlformats.org/spreadsheetml/2006/main" count="144" uniqueCount="107">
  <si>
    <t>ارزش نسبی</t>
  </si>
  <si>
    <t>عنوان خدمت</t>
  </si>
  <si>
    <t>ویژگی کد</t>
  </si>
  <si>
    <t>کد خدمت</t>
  </si>
  <si>
    <t>شستشو و پانسمان ساده کوچک یا متوسط تا 20 سانتیمتر</t>
  </si>
  <si>
    <r>
      <t>(</t>
    </r>
    <r>
      <rPr>
        <b/>
        <sz val="10"/>
        <color theme="1"/>
        <rFont val="B Nazanin"/>
        <charset val="178"/>
      </rPr>
      <t xml:space="preserve"> درصورت انجام در اورژانس بیمارستان درتعهدبیمه پایه می باشد.)</t>
    </r>
  </si>
  <si>
    <t>#</t>
  </si>
  <si>
    <t>شستشو و پانسمان ساده بزرگ بیش از20 سانتیمتر</t>
  </si>
  <si>
    <t>واردکردن کاتتر به صورت موقت به داخل مثانه (برای مثال کاتتریزاسیون مستقیم برای اندازه گیری ادرار باقیمانده) یا تعبیه کاتتر ساده یا مشکل مثانه</t>
  </si>
  <si>
    <t>خارج کردن سوند مثانه ، ساده یا مشکل</t>
  </si>
  <si>
    <r>
      <t>گذاشتن</t>
    </r>
    <r>
      <rPr>
        <b/>
        <sz val="12"/>
        <color theme="1"/>
        <rFont val="Calibri"/>
        <family val="2"/>
        <scheme val="minor"/>
      </rPr>
      <t xml:space="preserve"> </t>
    </r>
    <r>
      <rPr>
        <b/>
        <sz val="12"/>
        <color theme="1"/>
        <rFont val="B Nazanin"/>
        <charset val="178"/>
      </rPr>
      <t>وبرداشتن</t>
    </r>
    <r>
      <rPr>
        <b/>
        <sz val="12"/>
        <color theme="1"/>
        <rFont val="Calibri"/>
        <family val="2"/>
        <scheme val="minor"/>
      </rPr>
      <t xml:space="preserve"> </t>
    </r>
    <r>
      <rPr>
        <b/>
        <sz val="12"/>
        <color theme="1"/>
        <rFont val="B Nazanin"/>
        <charset val="178"/>
      </rPr>
      <t>سوند</t>
    </r>
    <r>
      <rPr>
        <b/>
        <sz val="12"/>
        <color theme="1"/>
        <rFont val="Calibri"/>
        <family val="2"/>
        <scheme val="minor"/>
      </rPr>
      <t xml:space="preserve"> </t>
    </r>
    <r>
      <rPr>
        <b/>
        <sz val="12"/>
        <color theme="1"/>
        <rFont val="B Nazanin"/>
        <charset val="178"/>
      </rPr>
      <t>نلاتون</t>
    </r>
  </si>
  <si>
    <t>بخیه آماده با چسب بخیه به هر اندازه</t>
  </si>
  <si>
    <r>
      <t>کشیدن</t>
    </r>
    <r>
      <rPr>
        <b/>
        <sz val="12"/>
        <color theme="1"/>
        <rFont val="Calibri"/>
        <family val="2"/>
        <scheme val="minor"/>
      </rPr>
      <t xml:space="preserve"> </t>
    </r>
    <r>
      <rPr>
        <b/>
        <sz val="12"/>
        <color theme="1"/>
        <rFont val="B Nazanin"/>
        <charset val="178"/>
      </rPr>
      <t>بخیه</t>
    </r>
    <r>
      <rPr>
        <b/>
        <sz val="12"/>
        <color theme="1"/>
        <rFont val="Calibri"/>
        <family val="2"/>
        <scheme val="minor"/>
      </rPr>
      <t xml:space="preserve"> </t>
    </r>
    <r>
      <rPr>
        <b/>
        <sz val="12"/>
        <color theme="1"/>
        <rFont val="B Nazanin"/>
        <charset val="178"/>
      </rPr>
      <t>تا 10 گره</t>
    </r>
    <r>
      <rPr>
        <b/>
        <sz val="12"/>
        <color theme="1"/>
        <rFont val="Calibri"/>
        <family val="2"/>
        <scheme val="minor"/>
      </rPr>
      <t xml:space="preserve"> </t>
    </r>
    <r>
      <rPr>
        <b/>
        <sz val="12"/>
        <color theme="1"/>
        <rFont val="B Nazanin"/>
        <charset val="178"/>
      </rPr>
      <t>یا</t>
    </r>
    <r>
      <rPr>
        <b/>
        <sz val="12"/>
        <color theme="1"/>
        <rFont val="Calibri"/>
        <family val="2"/>
        <scheme val="minor"/>
      </rPr>
      <t xml:space="preserve"> </t>
    </r>
    <r>
      <rPr>
        <b/>
        <sz val="12"/>
        <color theme="1"/>
        <rFont val="B Nazanin"/>
        <charset val="178"/>
      </rPr>
      <t>تا 10 سانتیمترتوسط</t>
    </r>
    <r>
      <rPr>
        <b/>
        <sz val="12"/>
        <color theme="1"/>
        <rFont val="Calibri"/>
        <family val="2"/>
        <scheme val="minor"/>
      </rPr>
      <t xml:space="preserve"> </t>
    </r>
    <r>
      <rPr>
        <b/>
        <sz val="12"/>
        <color theme="1"/>
        <rFont val="B Nazanin"/>
        <charset val="178"/>
      </rPr>
      <t>پزشک</t>
    </r>
    <r>
      <rPr>
        <b/>
        <sz val="12"/>
        <color theme="1"/>
        <rFont val="Calibri"/>
        <family val="2"/>
        <scheme val="minor"/>
      </rPr>
      <t xml:space="preserve"> </t>
    </r>
    <r>
      <rPr>
        <b/>
        <sz val="12"/>
        <color theme="1"/>
        <rFont val="B Nazanin"/>
        <charset val="178"/>
      </rPr>
      <t xml:space="preserve">دیگر </t>
    </r>
    <r>
      <rPr>
        <b/>
        <sz val="10"/>
        <color rgb="FF000000"/>
        <rFont val="B Nazanin"/>
        <charset val="178"/>
      </rPr>
      <t>(</t>
    </r>
    <r>
      <rPr>
        <b/>
        <sz val="10"/>
        <color theme="1"/>
        <rFont val="B Nazanin"/>
        <charset val="178"/>
      </rPr>
      <t xml:space="preserve"> درصورت انجام در اورژانس بیمارستان درتعهدبیمه پایه می باشد.)</t>
    </r>
  </si>
  <si>
    <r>
      <t>کشیدن</t>
    </r>
    <r>
      <rPr>
        <b/>
        <sz val="12"/>
        <color theme="1"/>
        <rFont val="Calibri"/>
        <family val="2"/>
        <scheme val="minor"/>
      </rPr>
      <t xml:space="preserve"> </t>
    </r>
    <r>
      <rPr>
        <b/>
        <sz val="12"/>
        <color theme="1"/>
        <rFont val="B Nazanin"/>
        <charset val="178"/>
      </rPr>
      <t>بخیه</t>
    </r>
    <r>
      <rPr>
        <b/>
        <sz val="12"/>
        <color theme="1"/>
        <rFont val="Calibri"/>
        <family val="2"/>
        <scheme val="minor"/>
      </rPr>
      <t xml:space="preserve"> </t>
    </r>
    <r>
      <rPr>
        <b/>
        <sz val="12"/>
        <color theme="1"/>
        <rFont val="B Nazanin"/>
        <charset val="178"/>
      </rPr>
      <t>بیش</t>
    </r>
    <r>
      <rPr>
        <b/>
        <sz val="12"/>
        <color theme="1"/>
        <rFont val="Calibri"/>
        <family val="2"/>
        <scheme val="minor"/>
      </rPr>
      <t xml:space="preserve"> </t>
    </r>
    <r>
      <rPr>
        <b/>
        <sz val="12"/>
        <color theme="1"/>
        <rFont val="B Nazanin"/>
        <charset val="178"/>
      </rPr>
      <t>از 10 گره</t>
    </r>
    <r>
      <rPr>
        <b/>
        <sz val="12"/>
        <color theme="1"/>
        <rFont val="Calibri"/>
        <family val="2"/>
        <scheme val="minor"/>
      </rPr>
      <t xml:space="preserve"> </t>
    </r>
    <r>
      <rPr>
        <b/>
        <sz val="12"/>
        <color theme="1"/>
        <rFont val="B Nazanin"/>
        <charset val="178"/>
      </rPr>
      <t>یابیش</t>
    </r>
    <r>
      <rPr>
        <b/>
        <sz val="12"/>
        <color theme="1"/>
        <rFont val="Calibri"/>
        <family val="2"/>
        <scheme val="minor"/>
      </rPr>
      <t xml:space="preserve"> </t>
    </r>
    <r>
      <rPr>
        <b/>
        <sz val="12"/>
        <color theme="1"/>
        <rFont val="B Nazanin"/>
        <charset val="178"/>
      </rPr>
      <t>از 10 سانتمترتوسط</t>
    </r>
    <r>
      <rPr>
        <b/>
        <sz val="12"/>
        <color theme="1"/>
        <rFont val="Calibri"/>
        <family val="2"/>
        <scheme val="minor"/>
      </rPr>
      <t xml:space="preserve"> </t>
    </r>
    <r>
      <rPr>
        <b/>
        <sz val="12"/>
        <color theme="1"/>
        <rFont val="B Nazanin"/>
        <charset val="178"/>
      </rPr>
      <t>پزشک</t>
    </r>
    <r>
      <rPr>
        <b/>
        <sz val="12"/>
        <color theme="1"/>
        <rFont val="Calibri"/>
        <family val="2"/>
        <scheme val="minor"/>
      </rPr>
      <t xml:space="preserve"> </t>
    </r>
    <r>
      <rPr>
        <b/>
        <sz val="12"/>
        <color theme="1"/>
        <rFont val="B Nazanin"/>
        <charset val="178"/>
      </rPr>
      <t>دیگر</t>
    </r>
  </si>
  <si>
    <t>دبریدمان پوست اگزمایی یا عفونی تا 10% از سطح بدن</t>
  </si>
  <si>
    <t>دبریدمان پوست و بافت زیر جلدی شامل ضخامت ناکامل یا تمام ضخامت</t>
  </si>
  <si>
    <t>برداشتن، با یا بدون دبریدمان ناخن با یا بدون تخلیه هماتوم ناخن</t>
  </si>
  <si>
    <t>(در صورتی که جنبه زیبایی داشته باشد کد*محسوب میگردد)</t>
  </si>
  <si>
    <t>کوتاه کردن ناخن دیستروفیک برای اهداف درمانی (مانند بیماران دیابتیک) هر تعداد (در صورتی که جنبه زیبایی داشته باشد کد*محسوب می گردد)</t>
  </si>
  <si>
    <r>
      <t>اکسیزیون یا تراشیدن ضایعات خوش‌خیم درم یا اپیدرم، منفرد، در تنه، بازوها یا ساق؛ در پوست سر، گردن، دست</t>
    </r>
    <r>
      <rPr>
        <b/>
        <sz val="12"/>
        <color rgb="FF000000"/>
        <rFont val="Arial"/>
        <family val="2"/>
      </rPr>
      <t>¬</t>
    </r>
    <r>
      <rPr>
        <b/>
        <sz val="12"/>
        <color rgb="FF000000"/>
        <rFont val="B Nazanin"/>
        <charset val="178"/>
      </rPr>
      <t>ها، پاها، ناحیه تناسلی، صورت، گوش ها، پلک ها، بینی، لب‌ها و پرده های مخاطی؛ به قطر بیش از 2 سانتیمتر</t>
    </r>
  </si>
  <si>
    <t>آتل بندی انگشت</t>
  </si>
  <si>
    <t>بکارگیری آتل بلند اندام فوقانی (شانه تا دست یا ساعد تا دست؛استاتیک یا دینامیک)</t>
  </si>
  <si>
    <r>
      <t>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t>
    </r>
    <r>
      <rPr>
        <b/>
        <sz val="11"/>
        <color theme="1"/>
        <rFont val="B Nazanin"/>
        <charset val="178"/>
      </rPr>
      <t>(در صورتی که جنبه زیبایی نداشته باشد ، بیمه متقبل می گردد)</t>
    </r>
  </si>
  <si>
    <t>(در صورتی که جنبه زیبایی داشته باشد کد*محسوب می گردد)</t>
  </si>
  <si>
    <t>تخریب ضایعات خوش‌خیم به هر روش؛ به ازای هر جلسه</t>
  </si>
  <si>
    <t xml:space="preserve">تخریب ضایعات واژن؛ ساده یا وسیع </t>
  </si>
  <si>
    <t>(جراحی با لیزر، جراحی الکتریکی، جراحی کرایو و جراحی شیمیایی)</t>
  </si>
  <si>
    <t>کوتریزاسیون گردن رحم؛ الکتریکی یا حرارتی یا کرایوکوتری یا لیزر، برای بار اول یا تکراری</t>
  </si>
  <si>
    <t>نمونه برداری اندوسرویکال (پاپ اسمیر)</t>
  </si>
  <si>
    <r>
      <t>انسیزیون و درناژ هماتوم، سروما یا تجمع مایع پونکسیون و آسپیراسیون آبسه، هماتوم، بول یا کیست(</t>
    </r>
    <r>
      <rPr>
        <b/>
        <sz val="11"/>
        <color rgb="FF000000"/>
        <rFont val="B Nazanin"/>
        <charset val="178"/>
      </rPr>
      <t>بدون هدایت رادیولوژیست)</t>
    </r>
  </si>
  <si>
    <t>ترمیم ساده زخم های سطحی ناحیه پوست سر، گردن، زیر بغل، اعضای تناسلی خارجی، تنه و یا اندام ها (شامل دست ها و پاها)؛ تا 10 سانتیمتر</t>
  </si>
  <si>
    <t>ترمیم ساده زخم های سطحی ناحیه صورت، گوش ها، پلک ها، بینی، لب ها و یا پرده-های مخاطی؛ تا 7 سانتیمتر</t>
  </si>
  <si>
    <t>ترمیم ساده زخم های سطحی ناحیه صورت، گوش ها، پلک ها، بینی، لب ها و یا پرده-های مخاطی؛  به ازای هر 3 سانتی 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</si>
  <si>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</si>
  <si>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</si>
  <si>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</si>
  <si>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 xml:space="preserve"> (در صورتی که جنبه زیبایی داشته باشد کد*محسوب می گردد)</t>
  </si>
  <si>
    <t>ترمیم مشکل پلک ها، بینی، گوش ها و یا لب ها؛ تا 7.5 سانتیمتر</t>
  </si>
  <si>
    <t>ترمیم مشکل هر ناحیه از بدن به ازای هر 5 سانتیمتر اضافی یا کمتر از آن(در صورتی که جنبه زیبایی داشته باشد کد*محسوب می گردد)</t>
  </si>
  <si>
    <t>انسیزیون و درآوردن جسم خارجی؛ بافت زیرجلدی؛ ساده یا مشکل</t>
  </si>
  <si>
    <t>انفوزيون داخل وريدي توسط پزشک يا زير نظر مستقیم پزشک</t>
  </si>
  <si>
    <t>ترزيق هرنوع داروي داخل عضله يا زيرجلدي</t>
  </si>
  <si>
    <t>ترزيق هرنوع داروي داخل وريدي</t>
  </si>
  <si>
    <t xml:space="preserve">ختنه با استفاده از کلامپ یا وسایل دیگر یا اکسیزیون جراحی </t>
  </si>
  <si>
    <t>درآوردن سرومن سفت شده، هر گوش به هر روش (شستشوی گوش، ساکشن و ...)</t>
  </si>
  <si>
    <t>درناژآبسه یا هماتوم لاله یا مجرای خارجی گوش</t>
  </si>
  <si>
    <t>سوراخ کردن هرگوش</t>
  </si>
  <si>
    <r>
      <t xml:space="preserve">ECG </t>
    </r>
    <r>
      <rPr>
        <b/>
        <sz val="12"/>
        <color rgb="FF000000"/>
        <rFont val="B Nazanin"/>
        <charset val="178"/>
      </rPr>
      <t xml:space="preserve">  با تفسیر و گزارش</t>
    </r>
  </si>
  <si>
    <t>گچ گیری شانه تا دست (بلند)، آرنج تا انگشت (کوتاه)، دست و قسمت پایینی ساعد (به صورت دستکش ساقه بلند)</t>
  </si>
  <si>
    <t>به‌کارگیری گچ بلند پا (ران تا انگشتان پا) یا از نوع قابل راه رفتن (کف دار)؛ به‌کارگیری بریس گچی بلند پا یا به‌کارگیری گچ سیلندری (ران تا مچ پا)</t>
  </si>
  <si>
    <r>
      <t>به‌کارگیری گچ کوتاه پا (زیر زانو تا انگشتان پا) و نوع قابل راه رفتن (کف دار با پاشنه پلاستیکی)و</t>
    </r>
    <r>
      <rPr>
        <b/>
        <sz val="12"/>
        <color theme="1"/>
        <rFont val="Calibri"/>
        <family val="2"/>
        <scheme val="minor"/>
      </rPr>
      <t>PTB</t>
    </r>
  </si>
  <si>
    <t>معاینه ظاهری جسد وصدور جواز دفن و یا ارجاع مستدل به سازمان پزشکی قانونی توسط متخصصین پزشکی قانونی</t>
  </si>
  <si>
    <t>هزینه بیماران (آزاد)</t>
  </si>
  <si>
    <t xml:space="preserve">سهم پرداختی بیمه </t>
  </si>
  <si>
    <t xml:space="preserve">سهم بیمار با بیمه </t>
  </si>
  <si>
    <r>
      <t xml:space="preserve"> (</t>
    </r>
    <r>
      <rPr>
        <b/>
        <sz val="12"/>
        <color theme="1"/>
        <rFont val="B Nazanin"/>
        <charset val="178"/>
      </rPr>
      <t>تشخیصي،درماني وپیشگیرانه)</t>
    </r>
  </si>
  <si>
    <t xml:space="preserve">ترمیم ساده زخم های سطحی ناحیه پوست سر، گردن، زیر بغل، اعضای تناسلی خارجی، تنه و یا اندام ها (شامل دست ها و پاها)؛ به ازای هر 5 سانتیمتر اضافه </t>
  </si>
  <si>
    <t>1- خدماتی که جنبه زیبایی داشته باشد از پوشش بیمه خارج می گردد.</t>
  </si>
  <si>
    <t>2-  هزینه مواد و لوازم مصرفی به هزینه های فوق الذکر اضافه می گردد.</t>
  </si>
  <si>
    <t>عنوان</t>
  </si>
  <si>
    <t>تعرفه آزاد (ریال)</t>
  </si>
  <si>
    <r>
      <t>پزشک و دندانپزشک متخصص ،</t>
    </r>
    <r>
      <rPr>
        <b/>
        <sz val="12"/>
        <color theme="1"/>
        <rFont val="Calibri"/>
        <family val="2"/>
        <scheme val="minor"/>
      </rPr>
      <t>PHD</t>
    </r>
    <r>
      <rPr>
        <b/>
        <sz val="12"/>
        <color theme="1"/>
        <rFont val="B Nazanin"/>
        <charset val="178"/>
      </rPr>
      <t>،</t>
    </r>
    <r>
      <rPr>
        <b/>
        <sz val="12"/>
        <color theme="1"/>
        <rFont val="Calibri"/>
        <family val="2"/>
        <scheme val="minor"/>
      </rPr>
      <t>MD</t>
    </r>
    <r>
      <rPr>
        <b/>
        <sz val="12"/>
        <color theme="1"/>
        <rFont val="B Nazanin"/>
        <charset val="178"/>
      </rPr>
      <t xml:space="preserve"> </t>
    </r>
  </si>
  <si>
    <t xml:space="preserve">پزشکان فوق تخصص،فلوشیپ </t>
  </si>
  <si>
    <t xml:space="preserve">پزشکان متخصص روان پزشکی </t>
  </si>
  <si>
    <t>پزشکان فوق تخصص روان پزشک وفلوشیپ روانپزشکی</t>
  </si>
  <si>
    <t>کارشناس ارشد پروانه دار</t>
  </si>
  <si>
    <t>کارشناس پروانه دار</t>
  </si>
  <si>
    <t xml:space="preserve">ردیف </t>
  </si>
  <si>
    <t xml:space="preserve">تعرفه ویزیت در بخش خصوصی </t>
  </si>
  <si>
    <t xml:space="preserve">توضیحات </t>
  </si>
  <si>
    <t>متخصص  کمتر از 10سال کودکان و نوزادان</t>
  </si>
  <si>
    <t>متخصص کمتر از 7 سال سایر گروهها</t>
  </si>
  <si>
    <t>فوق تخصص کمتر از 10سال کودکان و نوزادان</t>
  </si>
  <si>
    <t>فوق تخصص کمتر از 7سال برای سایر گروها</t>
  </si>
  <si>
    <t xml:space="preserve">پزشک عمومی با سابقه بالای 15 سال کار بالینی </t>
  </si>
  <si>
    <t xml:space="preserve">پزشکان متخصص روان پزشکی کمتر از 7سال </t>
  </si>
  <si>
    <t>پزشکان فوق تخصص روان پزشک وفلوشیپ روانپزشکی کمتر از 7سال</t>
  </si>
  <si>
    <t>پزشکان فوق تخصص روان پزشک وفلوشیپ روانپزشکی اطفال کمتر از 10سال</t>
  </si>
  <si>
    <t xml:space="preserve">پزشکان متخصص روان پزشکی اطفال کمتر از 10سال </t>
  </si>
  <si>
    <t xml:space="preserve">حرفه ای </t>
  </si>
  <si>
    <t>فنی</t>
  </si>
  <si>
    <t xml:space="preserve">تعرفه دولتی </t>
  </si>
  <si>
    <t xml:space="preserve">سهم بیمه </t>
  </si>
  <si>
    <t>سهم بیمار</t>
  </si>
  <si>
    <r>
      <t xml:space="preserve">پزشک و دندان پزشک عمومی و </t>
    </r>
    <r>
      <rPr>
        <b/>
        <sz val="10"/>
        <color theme="1"/>
        <rFont val="Calibri"/>
        <family val="2"/>
        <scheme val="minor"/>
      </rPr>
      <t xml:space="preserve">PHD </t>
    </r>
    <r>
      <rPr>
        <b/>
        <sz val="10"/>
        <color theme="1"/>
        <rFont val="B Nazanin"/>
        <charset val="178"/>
      </rPr>
      <t xml:space="preserve"> پروانه دار</t>
    </r>
  </si>
  <si>
    <t xml:space="preserve">خصوصی </t>
  </si>
  <si>
    <t xml:space="preserve">سهم بیمار دولتی </t>
  </si>
  <si>
    <t>سهم بیمار خصوصی</t>
  </si>
  <si>
    <t xml:space="preserve">سهم بیمار خیریه </t>
  </si>
  <si>
    <t xml:space="preserve"> خیریه </t>
  </si>
  <si>
    <t xml:space="preserve">عمومی غیر دولتی </t>
  </si>
  <si>
    <t xml:space="preserve">سهم بیمار غیردولتی </t>
  </si>
  <si>
    <r>
      <t>پزشک و دندانپزشک متخصص ،</t>
    </r>
    <r>
      <rPr>
        <b/>
        <sz val="10"/>
        <color theme="1"/>
        <rFont val="Calibri"/>
        <family val="2"/>
        <scheme val="minor"/>
      </rPr>
      <t>PHD</t>
    </r>
    <r>
      <rPr>
        <b/>
        <sz val="10"/>
        <color theme="1"/>
        <rFont val="B Nazanin"/>
        <charset val="178"/>
      </rPr>
      <t>،</t>
    </r>
    <r>
      <rPr>
        <b/>
        <sz val="10"/>
        <color theme="1"/>
        <rFont val="Calibri"/>
        <family val="2"/>
        <scheme val="minor"/>
      </rPr>
      <t>MD</t>
    </r>
    <r>
      <rPr>
        <b/>
        <sz val="10"/>
        <color theme="1"/>
        <rFont val="B Nazanin"/>
        <charset val="178"/>
      </rPr>
      <t xml:space="preserve"> </t>
    </r>
  </si>
  <si>
    <t xml:space="preserve">پزشکان متخصص روان پزشکی اطفال کمتر از 12 سال </t>
  </si>
  <si>
    <t>پزشکان فوق تخصص روان پزشک وفلوشیپ روانپزشکی اطفال کمتر از 12سال</t>
  </si>
  <si>
    <t>3- در صورتی که هریک از خدمات فوق درمنزل انجام گردد طبق کد ملی 901995  علاوه بر  هزینه خدمت مربوطه هزینه ای معادل 22،950،000ریال بابت خدمات در منزل اخذ می گردد.البته در صورتی که توسط پزشک عمومی خدمات انجام گرفته باشد 80درصد تعرفه فوق ودر صورتی که توسط کارشناسان ارشد  وکارشناسان خدمات صورت پذیرد 50درصد تعرفه باید محاسبه گردد.</t>
  </si>
  <si>
    <t xml:space="preserve">پزشکان متخصص روان پزشکی اطفال کمتر از 12 سالل </t>
  </si>
  <si>
    <t xml:space="preserve">پزشکان فوق تخصص روان پزشک وفلوشیپ روانپزشکی اطفال کمتر از 12 سال </t>
  </si>
  <si>
    <t xml:space="preserve">تعرفه دولتی غیر تمام وقت </t>
  </si>
  <si>
    <t xml:space="preserve">تعرفه خدمات شایع در مطب ها و درمانگاه ها  در بخش خصوصی درسال 1405 </t>
  </si>
  <si>
    <t>تراشیدن یا بریدن ضایعه شاخی خوش‌خیم (مثل میخچه و پینه)؛ ضایعه منفرد</t>
  </si>
  <si>
    <t>تراشیدن یا بریدن ضایعه شاخی خوش‌خیم (مثل میخچه و پینه)؛ بیش ازیک ضایعه</t>
  </si>
  <si>
    <t>*</t>
  </si>
  <si>
    <t>متخصص  اطفال کمتر از 12سال سن</t>
  </si>
  <si>
    <t>فوق تخصص و فلوشیپ اطفال کمتر از 12 سال سن</t>
  </si>
  <si>
    <t xml:space="preserve">پزشک متخصص اطفال کمتر از 12 سال </t>
  </si>
  <si>
    <t>فوق تخصص و فلوشیپ  اطفال کمتر از 12 سال کودکان و نوزادان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</si>
</sst>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2"/>
      <color theme="1"/>
      <name val="B Nazanin"/>
      <charset val="178"/>
    </font>
    <font>
      <b/>
      <sz val="12"/>
      <color theme="1"/>
      <name val="Calibri"/>
      <family val="2"/>
      <scheme val="minor"/>
    </font>
    <font>
      <b/>
      <sz val="11"/>
      <color theme="1"/>
      <name val="B Nazanin"/>
      <charset val="178"/>
    </font>
    <font>
      <b/>
      <sz val="12"/>
      <color rgb="FF000000"/>
      <name val="B Nazanin"/>
      <charset val="178"/>
    </font>
    <font>
      <b/>
      <sz val="10"/>
      <color rgb="FF000000"/>
      <name val="B Nazanin"/>
      <charset val="178"/>
    </font>
    <font>
      <b/>
      <sz val="10"/>
      <color theme="1"/>
      <name val="B Nazanin"/>
      <charset val="178"/>
    </font>
    <font>
      <b/>
      <sz val="12"/>
      <color rgb="FF000000"/>
      <name val="Arial"/>
      <family val="2"/>
    </font>
    <font>
      <b/>
      <sz val="11"/>
      <color rgb="FF000000"/>
      <name val="B Nazanin"/>
      <charset val="178"/>
    </font>
    <font>
      <b/>
      <sz val="12"/>
      <color rgb="FF000000"/>
      <name val="Calibri"/>
      <family val="2"/>
      <scheme val="minor"/>
    </font>
    <font>
      <b/>
      <sz val="12"/>
      <color theme="1"/>
      <name val="Times New Roman"/>
      <family val="1"/>
    </font>
    <font>
      <b/>
      <sz val="12"/>
      <color theme="1"/>
      <name val="2  Titr"/>
      <charset val="178"/>
    </font>
    <font>
      <b/>
      <sz val="11"/>
      <color theme="1"/>
      <name val="2  Titr"/>
      <charset val="178"/>
    </font>
    <font>
      <sz val="12"/>
      <color theme="1"/>
      <name val="B Nazanin"/>
      <charset val="178"/>
    </font>
    <font>
      <b/>
      <sz val="10"/>
      <color theme="1"/>
      <name val="2  Titr"/>
      <charset val="178"/>
    </font>
    <font>
      <b/>
      <sz val="20"/>
      <color theme="9"/>
      <name val="B Titr"/>
      <charset val="178"/>
    </font>
    <font>
      <b/>
      <sz val="24"/>
      <name val="B Nazanin"/>
      <charset val="178"/>
    </font>
    <font>
      <b/>
      <sz val="18"/>
      <color theme="1"/>
      <name val="2  Titr"/>
      <charset val="178"/>
    </font>
    <font>
      <b/>
      <sz val="10"/>
      <color theme="1"/>
      <name val="Calibri"/>
      <family val="2"/>
      <scheme val="minor"/>
    </font>
    <font>
      <sz val="10"/>
      <color theme="1"/>
      <name val="2  Titr"/>
      <charset val="178"/>
    </font>
    <font>
      <sz val="10"/>
      <color theme="1"/>
      <name val="B Nazanin"/>
      <charset val="178"/>
    </font>
    <font>
      <sz val="10"/>
      <color theme="1"/>
      <name val="Calibri"/>
      <family val="2"/>
      <scheme val="minor"/>
    </font>
    <font>
      <sz val="12"/>
      <color theme="1"/>
      <name val="2  Titr"/>
      <charset val="178"/>
    </font>
  </fonts>
  <fills count="10">
    <fill>
      <patternFill patternType="none"/>
    </fill>
    <fill>
      <patternFill patternType="gray125"/>
    </fill>
    <fill>
      <patternFill patternType="solid">
        <fgColor rgb="FFC2D69B"/>
        <bgColor indexed="64"/>
      </patternFill>
    </fill>
    <fill>
      <patternFill patternType="solid">
        <fgColor theme="9"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0" fillId="0" borderId="0" xfId="0" applyAlignment="1"/>
    <xf numFmtId="0" fontId="13" fillId="0" borderId="0" xfId="0" applyFont="1" applyAlignment="1">
      <alignment horizontal="center"/>
    </xf>
    <xf numFmtId="3" fontId="1" fillId="0" borderId="1" xfId="0" applyNumberFormat="1" applyFont="1" applyBorder="1" applyAlignment="1">
      <alignment horizontal="center" vertical="center" wrapText="1" readingOrder="2"/>
    </xf>
    <xf numFmtId="0" fontId="14" fillId="3" borderId="1" xfId="0" applyFont="1" applyFill="1" applyBorder="1" applyAlignment="1"/>
    <xf numFmtId="0" fontId="0" fillId="0" borderId="0" xfId="0" applyAlignment="1">
      <alignment horizontal="right"/>
    </xf>
    <xf numFmtId="0" fontId="0" fillId="0" borderId="0" xfId="0" applyAlignment="1">
      <alignment wrapText="1"/>
    </xf>
    <xf numFmtId="0" fontId="1" fillId="0" borderId="0" xfId="0" applyFont="1"/>
    <xf numFmtId="0" fontId="11" fillId="3" borderId="1" xfId="0" applyFont="1" applyFill="1" applyBorder="1" applyAlignment="1">
      <alignment horizontal="center"/>
    </xf>
    <xf numFmtId="0" fontId="1" fillId="0" borderId="0" xfId="0" applyFont="1" applyAlignment="1">
      <alignment horizontal="center" vertical="center" readingOrder="2"/>
    </xf>
    <xf numFmtId="0" fontId="1" fillId="0" borderId="0" xfId="0" applyFont="1" applyAlignment="1">
      <alignment horizontal="center"/>
    </xf>
    <xf numFmtId="0" fontId="13" fillId="0" borderId="1" xfId="0" applyFont="1" applyBorder="1" applyAlignment="1">
      <alignment horizontal="center" vertical="center"/>
    </xf>
    <xf numFmtId="0" fontId="13" fillId="0" borderId="1" xfId="0" applyFont="1" applyBorder="1" applyAlignment="1">
      <alignment horizontal="center" vertical="center" readingOrder="2"/>
    </xf>
    <xf numFmtId="0" fontId="14" fillId="3" borderId="1" xfId="0" applyFont="1" applyFill="1" applyBorder="1" applyAlignment="1">
      <alignment horizontal="center"/>
    </xf>
    <xf numFmtId="0" fontId="11" fillId="3" borderId="1"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4" fillId="7" borderId="1" xfId="0" applyFont="1" applyFill="1" applyBorder="1" applyAlignment="1">
      <alignment horizontal="center" vertical="center"/>
    </xf>
    <xf numFmtId="0" fontId="20" fillId="0" borderId="1"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readingOrder="2"/>
    </xf>
    <xf numFmtId="3" fontId="6" fillId="5" borderId="1" xfId="0" applyNumberFormat="1" applyFont="1" applyFill="1" applyBorder="1" applyAlignment="1">
      <alignment horizontal="center" vertical="center" wrapText="1" readingOrder="2"/>
    </xf>
    <xf numFmtId="3" fontId="6" fillId="7" borderId="1" xfId="0" applyNumberFormat="1" applyFont="1" applyFill="1" applyBorder="1" applyAlignment="1">
      <alignment horizontal="center" vertical="center" wrapText="1" readingOrder="2"/>
    </xf>
    <xf numFmtId="3" fontId="6" fillId="6" borderId="1" xfId="0" applyNumberFormat="1" applyFont="1" applyFill="1" applyBorder="1" applyAlignment="1">
      <alignment horizontal="center" vertical="center" wrapText="1" readingOrder="2"/>
    </xf>
    <xf numFmtId="0" fontId="21" fillId="0" borderId="0" xfId="0" applyFont="1"/>
    <xf numFmtId="0" fontId="20" fillId="0" borderId="1" xfId="0" applyFont="1" applyBorder="1" applyAlignment="1">
      <alignment horizontal="center" vertical="center" readingOrder="2"/>
    </xf>
    <xf numFmtId="0" fontId="14" fillId="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xf>
    <xf numFmtId="0" fontId="19"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6" borderId="1" xfId="0" applyFont="1" applyFill="1" applyBorder="1" applyAlignment="1">
      <alignment horizontal="center" vertical="center" wrapText="1" readingOrder="2"/>
    </xf>
    <xf numFmtId="0" fontId="5" fillId="6" borderId="1" xfId="0" applyFont="1" applyFill="1" applyBorder="1" applyAlignment="1">
      <alignment horizontal="center" vertical="center" wrapText="1" readingOrder="2"/>
    </xf>
    <xf numFmtId="0" fontId="1" fillId="6" borderId="1" xfId="0" applyFont="1" applyFill="1" applyBorder="1" applyAlignment="1">
      <alignment horizontal="center" vertical="center" wrapText="1" readingOrder="2"/>
    </xf>
    <xf numFmtId="0" fontId="1" fillId="6" borderId="1" xfId="0" applyFont="1" applyFill="1" applyBorder="1" applyAlignment="1">
      <alignment horizontal="center" vertical="center"/>
    </xf>
    <xf numFmtId="3" fontId="12" fillId="6" borderId="1" xfId="0" applyNumberFormat="1" applyFont="1" applyFill="1" applyBorder="1" applyAlignment="1">
      <alignment horizontal="center"/>
    </xf>
    <xf numFmtId="0" fontId="1" fillId="6" borderId="2" xfId="0" applyFont="1" applyFill="1" applyBorder="1" applyAlignment="1">
      <alignment horizontal="center" vertical="center" wrapText="1" readingOrder="2"/>
    </xf>
    <xf numFmtId="0" fontId="1" fillId="6" borderId="2" xfId="0" applyFont="1" applyFill="1" applyBorder="1" applyAlignment="1">
      <alignment horizontal="center" vertical="center"/>
    </xf>
    <xf numFmtId="3" fontId="11" fillId="6"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readingOrder="2"/>
    </xf>
    <xf numFmtId="0" fontId="1" fillId="6" borderId="1" xfId="0" applyFont="1" applyFill="1" applyBorder="1" applyAlignment="1">
      <alignment horizontal="center" vertical="center" wrapText="1"/>
    </xf>
    <xf numFmtId="3" fontId="12" fillId="6" borderId="1" xfId="0" applyNumberFormat="1" applyFont="1" applyFill="1" applyBorder="1" applyAlignment="1">
      <alignment horizontal="center" vertical="center"/>
    </xf>
    <xf numFmtId="0" fontId="8" fillId="6" borderId="1" xfId="0" applyFont="1" applyFill="1" applyBorder="1" applyAlignment="1">
      <alignment horizontal="center" vertical="center" wrapText="1" readingOrder="2"/>
    </xf>
    <xf numFmtId="3" fontId="12" fillId="6" borderId="3"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readingOrder="2"/>
    </xf>
    <xf numFmtId="0" fontId="9" fillId="6" borderId="1" xfId="0" applyFont="1" applyFill="1" applyBorder="1" applyAlignment="1">
      <alignment horizontal="center" vertical="center" wrapText="1" readingOrder="2"/>
    </xf>
    <xf numFmtId="0" fontId="10" fillId="6" borderId="2" xfId="0" applyFont="1" applyFill="1" applyBorder="1" applyAlignment="1">
      <alignment horizontal="center" vertical="center" wrapText="1" readingOrder="2"/>
    </xf>
    <xf numFmtId="3" fontId="12" fillId="6" borderId="2" xfId="0" applyNumberFormat="1" applyFont="1" applyFill="1" applyBorder="1" applyAlignment="1">
      <alignment horizontal="center" vertical="center"/>
    </xf>
    <xf numFmtId="0" fontId="14" fillId="8" borderId="1" xfId="0" applyFont="1" applyFill="1" applyBorder="1" applyAlignment="1"/>
    <xf numFmtId="0" fontId="14" fillId="8" borderId="1" xfId="0" applyFont="1" applyFill="1" applyBorder="1" applyAlignment="1">
      <alignment horizontal="center"/>
    </xf>
    <xf numFmtId="0" fontId="11" fillId="8" borderId="1" xfId="0" applyFont="1" applyFill="1" applyBorder="1" applyAlignment="1">
      <alignment horizontal="center"/>
    </xf>
    <xf numFmtId="0" fontId="14" fillId="8" borderId="1" xfId="0" applyFont="1" applyFill="1" applyBorder="1" applyAlignment="1">
      <alignment horizontal="center" vertical="center"/>
    </xf>
    <xf numFmtId="0" fontId="14" fillId="8" borderId="1" xfId="0" applyFont="1" applyFill="1" applyBorder="1" applyAlignment="1">
      <alignment horizontal="center" vertical="center" wrapText="1"/>
    </xf>
    <xf numFmtId="3" fontId="6" fillId="9" borderId="1" xfId="0" applyNumberFormat="1" applyFont="1" applyFill="1" applyBorder="1" applyAlignment="1">
      <alignment horizontal="center" vertical="center" wrapText="1" readingOrder="2"/>
    </xf>
    <xf numFmtId="3" fontId="11" fillId="6" borderId="2" xfId="0" applyNumberFormat="1" applyFont="1" applyFill="1" applyBorder="1" applyAlignment="1">
      <alignment horizontal="center" vertical="center" wrapText="1"/>
    </xf>
    <xf numFmtId="3" fontId="12" fillId="6" borderId="2"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readingOrder="2"/>
    </xf>
    <xf numFmtId="0" fontId="14" fillId="6" borderId="1" xfId="0" applyFont="1" applyFill="1" applyBorder="1" applyAlignment="1">
      <alignment horizontal="center" vertical="center"/>
    </xf>
    <xf numFmtId="3" fontId="11" fillId="6" borderId="2" xfId="0" applyNumberFormat="1" applyFont="1" applyFill="1" applyBorder="1" applyAlignment="1">
      <alignment horizontal="center" wrapText="1"/>
    </xf>
    <xf numFmtId="3"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xf>
    <xf numFmtId="0" fontId="6" fillId="0" borderId="1" xfId="0" applyFont="1" applyBorder="1" applyAlignment="1">
      <alignment horizontal="center" vertical="center" wrapText="1"/>
    </xf>
    <xf numFmtId="0" fontId="11" fillId="8" borderId="1" xfId="0" applyFont="1" applyFill="1" applyBorder="1" applyAlignment="1">
      <alignment horizontal="center"/>
    </xf>
    <xf numFmtId="0" fontId="11" fillId="3" borderId="1" xfId="0" applyFont="1" applyFill="1" applyBorder="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3" fontId="12" fillId="6" borderId="2" xfId="0" applyNumberFormat="1" applyFont="1" applyFill="1" applyBorder="1" applyAlignment="1">
      <alignment horizontal="center" vertical="center"/>
    </xf>
    <xf numFmtId="3" fontId="12" fillId="6" borderId="3" xfId="0" applyNumberFormat="1" applyFont="1" applyFill="1" applyBorder="1" applyAlignment="1">
      <alignment horizontal="center" vertical="center"/>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5" fillId="0" borderId="13" xfId="0" applyFont="1" applyBorder="1" applyAlignment="1">
      <alignment horizontal="center" vertical="center" wrapText="1" readingOrder="2"/>
    </xf>
    <xf numFmtId="0" fontId="15" fillId="0" borderId="4" xfId="0" applyFont="1" applyBorder="1" applyAlignment="1">
      <alignment horizontal="center" vertical="center" wrapText="1" readingOrder="2"/>
    </xf>
    <xf numFmtId="3" fontId="11" fillId="6" borderId="2" xfId="0" applyNumberFormat="1" applyFont="1" applyFill="1" applyBorder="1" applyAlignment="1">
      <alignment horizontal="center" vertical="center"/>
    </xf>
    <xf numFmtId="3" fontId="11" fillId="6" borderId="3" xfId="0" applyNumberFormat="1" applyFont="1" applyFill="1" applyBorder="1" applyAlignment="1">
      <alignment horizontal="center" vertical="center"/>
    </xf>
    <xf numFmtId="3" fontId="12" fillId="6" borderId="2" xfId="0" applyNumberFormat="1" applyFont="1" applyFill="1" applyBorder="1" applyAlignment="1">
      <alignment horizontal="center" vertical="center" wrapText="1"/>
    </xf>
    <xf numFmtId="3" fontId="12" fillId="6" borderId="3" xfId="0" applyNumberFormat="1" applyFont="1" applyFill="1" applyBorder="1" applyAlignment="1">
      <alignment horizontal="center" vertical="center" wrapText="1"/>
    </xf>
    <xf numFmtId="3" fontId="12" fillId="6" borderId="1"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readingOrder="2"/>
    </xf>
    <xf numFmtId="0" fontId="1" fillId="6" borderId="3" xfId="0" applyFont="1" applyFill="1" applyBorder="1" applyAlignment="1">
      <alignment horizontal="center" vertical="center" wrapText="1" readingOrder="2"/>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3" fontId="12" fillId="6" borderId="2" xfId="0" applyNumberFormat="1" applyFont="1" applyFill="1" applyBorder="1" applyAlignment="1">
      <alignment horizontal="center"/>
    </xf>
    <xf numFmtId="3" fontId="12" fillId="6" borderId="3" xfId="0" applyNumberFormat="1" applyFont="1" applyFill="1" applyBorder="1" applyAlignment="1">
      <alignment horizontal="center"/>
    </xf>
    <xf numFmtId="3" fontId="11" fillId="6" borderId="2" xfId="0"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17" fillId="0" borderId="0" xfId="0" applyFont="1" applyAlignment="1">
      <alignment horizontal="center" vertical="center"/>
    </xf>
    <xf numFmtId="0" fontId="17" fillId="0" borderId="4" xfId="0" applyFont="1" applyBorder="1" applyAlignment="1">
      <alignment horizontal="center" vertical="center"/>
    </xf>
    <xf numFmtId="0" fontId="16" fillId="4" borderId="5" xfId="0" applyFont="1" applyFill="1" applyBorder="1" applyAlignment="1">
      <alignment horizontal="center" vertical="center" readingOrder="2"/>
    </xf>
    <xf numFmtId="0" fontId="16" fillId="4" borderId="6" xfId="0" applyFont="1" applyFill="1" applyBorder="1" applyAlignment="1">
      <alignment horizontal="center" vertical="center" readingOrder="2"/>
    </xf>
    <xf numFmtId="0" fontId="16" fillId="4" borderId="7" xfId="0" applyFont="1" applyFill="1" applyBorder="1" applyAlignment="1">
      <alignment horizontal="center" vertical="center" readingOrder="2"/>
    </xf>
    <xf numFmtId="0" fontId="13" fillId="4" borderId="8" xfId="0" applyFont="1" applyFill="1" applyBorder="1" applyAlignment="1">
      <alignment horizontal="right" vertical="center" readingOrder="2"/>
    </xf>
    <xf numFmtId="0" fontId="13" fillId="4" borderId="0" xfId="0" applyFont="1" applyFill="1" applyBorder="1" applyAlignment="1">
      <alignment horizontal="right" vertical="center" readingOrder="2"/>
    </xf>
    <xf numFmtId="0" fontId="13" fillId="4" borderId="9" xfId="0" applyFont="1" applyFill="1" applyBorder="1" applyAlignment="1">
      <alignment horizontal="right" vertical="center" readingOrder="2"/>
    </xf>
    <xf numFmtId="0" fontId="13" fillId="4" borderId="10" xfId="0" applyFont="1" applyFill="1" applyBorder="1" applyAlignment="1">
      <alignment horizontal="right" vertical="center" wrapText="1" readingOrder="2"/>
    </xf>
    <xf numFmtId="0" fontId="13" fillId="4" borderId="11" xfId="0" applyFont="1" applyFill="1" applyBorder="1" applyAlignment="1">
      <alignment horizontal="right" vertical="center" wrapText="1" readingOrder="2"/>
    </xf>
    <xf numFmtId="0" fontId="13" fillId="4" borderId="12" xfId="0" applyFont="1" applyFill="1" applyBorder="1" applyAlignment="1">
      <alignment horizontal="right" vertical="center" wrapText="1" readingOrder="2"/>
    </xf>
    <xf numFmtId="0" fontId="2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rightToLeft="1" topLeftCell="A10" workbookViewId="0">
      <selection activeCell="F2" sqref="F2"/>
    </sheetView>
  </sheetViews>
  <sheetFormatPr defaultRowHeight="15" x14ac:dyDescent="0.25"/>
  <cols>
    <col min="1" max="1" width="3.7109375" customWidth="1"/>
    <col min="2" max="2" width="8.85546875" customWidth="1"/>
    <col min="3" max="3" width="13" customWidth="1"/>
    <col min="4" max="4" width="6" style="1" customWidth="1"/>
    <col min="5" max="5" width="6.140625" customWidth="1"/>
    <col min="6" max="7" width="10.42578125" customWidth="1"/>
    <col min="8" max="8" width="10.7109375" customWidth="1"/>
  </cols>
  <sheetData>
    <row r="1" spans="1:8" ht="35.1" customHeight="1" x14ac:dyDescent="0.7">
      <c r="A1" s="49" t="s">
        <v>67</v>
      </c>
      <c r="B1" s="63" t="s">
        <v>59</v>
      </c>
      <c r="C1" s="63"/>
      <c r="D1" s="50" t="s">
        <v>79</v>
      </c>
      <c r="E1" s="51" t="s">
        <v>80</v>
      </c>
      <c r="F1" s="52" t="s">
        <v>81</v>
      </c>
      <c r="G1" s="52" t="s">
        <v>82</v>
      </c>
      <c r="H1" s="53" t="s">
        <v>86</v>
      </c>
    </row>
    <row r="2" spans="1:8" s="25" customFormat="1" ht="30" customHeight="1" x14ac:dyDescent="0.2">
      <c r="A2" s="19">
        <v>1</v>
      </c>
      <c r="B2" s="62" t="s">
        <v>84</v>
      </c>
      <c r="C2" s="62"/>
      <c r="D2" s="20">
        <v>1.3</v>
      </c>
      <c r="E2" s="20">
        <v>0.5</v>
      </c>
      <c r="F2" s="54">
        <f>(D2*770000)+(E2*670000)</f>
        <v>1336000</v>
      </c>
      <c r="G2" s="23">
        <f>(D2*647000)+(E2*469000)</f>
        <v>1075600</v>
      </c>
      <c r="H2" s="22">
        <f>F2-G2</f>
        <v>260400</v>
      </c>
    </row>
    <row r="3" spans="1:8" s="25" customFormat="1" ht="30" customHeight="1" x14ac:dyDescent="0.2">
      <c r="A3" s="19">
        <v>2</v>
      </c>
      <c r="B3" s="62" t="s">
        <v>74</v>
      </c>
      <c r="C3" s="62"/>
      <c r="D3" s="20">
        <v>1.7</v>
      </c>
      <c r="E3" s="20">
        <v>0.5</v>
      </c>
      <c r="F3" s="54">
        <f t="shared" ref="F3:F17" si="0">(D3*770000)+(E3*670000)</f>
        <v>1644000</v>
      </c>
      <c r="G3" s="23">
        <f t="shared" ref="G3:G15" si="1">(D3*647000)+(E3*469000)</f>
        <v>1334400</v>
      </c>
      <c r="H3" s="22">
        <f t="shared" ref="H3:H15" si="2">F3-G3</f>
        <v>309600</v>
      </c>
    </row>
    <row r="4" spans="1:8" s="25" customFormat="1" ht="30" customHeight="1" x14ac:dyDescent="0.2">
      <c r="A4" s="19">
        <v>3</v>
      </c>
      <c r="B4" s="62" t="s">
        <v>92</v>
      </c>
      <c r="C4" s="62"/>
      <c r="D4" s="20">
        <v>1.8</v>
      </c>
      <c r="E4" s="20">
        <v>0.7</v>
      </c>
      <c r="F4" s="54">
        <f t="shared" si="0"/>
        <v>1855000</v>
      </c>
      <c r="G4" s="23">
        <f t="shared" si="1"/>
        <v>1492900</v>
      </c>
      <c r="H4" s="22">
        <f t="shared" si="2"/>
        <v>362100</v>
      </c>
    </row>
    <row r="5" spans="1:8" s="25" customFormat="1" ht="30" customHeight="1" x14ac:dyDescent="0.2">
      <c r="A5" s="19">
        <v>4</v>
      </c>
      <c r="B5" s="62" t="s">
        <v>70</v>
      </c>
      <c r="C5" s="62"/>
      <c r="D5" s="20">
        <v>2.2999999999999998</v>
      </c>
      <c r="E5" s="20">
        <v>0.85</v>
      </c>
      <c r="F5" s="54">
        <f t="shared" si="0"/>
        <v>2340500</v>
      </c>
      <c r="G5" s="23">
        <f t="shared" si="1"/>
        <v>1886750</v>
      </c>
      <c r="H5" s="22">
        <f t="shared" si="2"/>
        <v>453750</v>
      </c>
    </row>
    <row r="6" spans="1:8" s="25" customFormat="1" ht="30" customHeight="1" x14ac:dyDescent="0.2">
      <c r="A6" s="19">
        <v>5</v>
      </c>
      <c r="B6" s="62" t="s">
        <v>71</v>
      </c>
      <c r="C6" s="62"/>
      <c r="D6" s="20">
        <v>2.2999999999999998</v>
      </c>
      <c r="E6" s="20">
        <v>0.85</v>
      </c>
      <c r="F6" s="54">
        <f t="shared" si="0"/>
        <v>2340500</v>
      </c>
      <c r="G6" s="23">
        <f t="shared" si="1"/>
        <v>1886750</v>
      </c>
      <c r="H6" s="22">
        <f t="shared" si="2"/>
        <v>453750</v>
      </c>
    </row>
    <row r="7" spans="1:8" s="25" customFormat="1" ht="30" customHeight="1" x14ac:dyDescent="0.2">
      <c r="A7" s="19">
        <v>6</v>
      </c>
      <c r="B7" s="62" t="s">
        <v>62</v>
      </c>
      <c r="C7" s="62"/>
      <c r="D7" s="31">
        <v>2.2999999999999998</v>
      </c>
      <c r="E7" s="20">
        <v>0.8</v>
      </c>
      <c r="F7" s="54">
        <f t="shared" si="0"/>
        <v>2307000</v>
      </c>
      <c r="G7" s="23">
        <f t="shared" si="1"/>
        <v>1863300</v>
      </c>
      <c r="H7" s="22">
        <f t="shared" si="2"/>
        <v>443700</v>
      </c>
    </row>
    <row r="8" spans="1:8" s="25" customFormat="1" ht="30" customHeight="1" x14ac:dyDescent="0.2">
      <c r="A8" s="19">
        <v>7</v>
      </c>
      <c r="B8" s="62" t="s">
        <v>72</v>
      </c>
      <c r="C8" s="62"/>
      <c r="D8" s="31">
        <v>2.8</v>
      </c>
      <c r="E8" s="20">
        <v>0.95</v>
      </c>
      <c r="F8" s="54">
        <f t="shared" si="0"/>
        <v>2792500</v>
      </c>
      <c r="G8" s="23">
        <f t="shared" si="1"/>
        <v>2257150</v>
      </c>
      <c r="H8" s="22">
        <f t="shared" si="2"/>
        <v>535350</v>
      </c>
    </row>
    <row r="9" spans="1:8" s="25" customFormat="1" ht="30" customHeight="1" x14ac:dyDescent="0.2">
      <c r="A9" s="19">
        <v>8</v>
      </c>
      <c r="B9" s="62" t="s">
        <v>73</v>
      </c>
      <c r="C9" s="62"/>
      <c r="D9" s="20">
        <v>2.8</v>
      </c>
      <c r="E9" s="20">
        <v>0.95</v>
      </c>
      <c r="F9" s="54">
        <f t="shared" si="0"/>
        <v>2792500</v>
      </c>
      <c r="G9" s="23">
        <f t="shared" si="1"/>
        <v>2257150</v>
      </c>
      <c r="H9" s="22">
        <f t="shared" si="2"/>
        <v>535350</v>
      </c>
    </row>
    <row r="10" spans="1:8" s="25" customFormat="1" ht="30" customHeight="1" x14ac:dyDescent="0.2">
      <c r="A10" s="19">
        <v>9</v>
      </c>
      <c r="B10" s="62" t="s">
        <v>63</v>
      </c>
      <c r="C10" s="62"/>
      <c r="D10" s="20">
        <v>2.2999999999999998</v>
      </c>
      <c r="E10" s="20">
        <v>0.8</v>
      </c>
      <c r="F10" s="54">
        <f t="shared" si="0"/>
        <v>2307000</v>
      </c>
      <c r="G10" s="23">
        <f t="shared" si="1"/>
        <v>1863300</v>
      </c>
      <c r="H10" s="22">
        <f t="shared" si="2"/>
        <v>443700</v>
      </c>
    </row>
    <row r="11" spans="1:8" s="25" customFormat="1" ht="30" customHeight="1" x14ac:dyDescent="0.2">
      <c r="A11" s="19">
        <v>10</v>
      </c>
      <c r="B11" s="62" t="s">
        <v>78</v>
      </c>
      <c r="C11" s="62"/>
      <c r="D11" s="20">
        <v>2.8</v>
      </c>
      <c r="E11" s="20">
        <v>0.95</v>
      </c>
      <c r="F11" s="54">
        <f t="shared" si="0"/>
        <v>2792500</v>
      </c>
      <c r="G11" s="23">
        <f t="shared" si="1"/>
        <v>2257150</v>
      </c>
      <c r="H11" s="22">
        <f t="shared" si="2"/>
        <v>535350</v>
      </c>
    </row>
    <row r="12" spans="1:8" s="25" customFormat="1" ht="30" customHeight="1" x14ac:dyDescent="0.2">
      <c r="A12" s="19">
        <v>11</v>
      </c>
      <c r="B12" s="62" t="s">
        <v>75</v>
      </c>
      <c r="C12" s="62"/>
      <c r="D12" s="20">
        <v>2.8</v>
      </c>
      <c r="E12" s="20">
        <v>0.95</v>
      </c>
      <c r="F12" s="54">
        <f t="shared" si="0"/>
        <v>2792500</v>
      </c>
      <c r="G12" s="23">
        <f t="shared" si="1"/>
        <v>2257150</v>
      </c>
      <c r="H12" s="22">
        <f t="shared" si="2"/>
        <v>535350</v>
      </c>
    </row>
    <row r="13" spans="1:8" s="25" customFormat="1" ht="30" customHeight="1" x14ac:dyDescent="0.2">
      <c r="A13" s="19">
        <v>12</v>
      </c>
      <c r="B13" s="62" t="s">
        <v>64</v>
      </c>
      <c r="C13" s="62"/>
      <c r="D13" s="20">
        <v>2.7</v>
      </c>
      <c r="E13" s="20">
        <v>0.9</v>
      </c>
      <c r="F13" s="54">
        <f t="shared" si="0"/>
        <v>2682000</v>
      </c>
      <c r="G13" s="23">
        <f t="shared" si="1"/>
        <v>2169000</v>
      </c>
      <c r="H13" s="22">
        <f t="shared" si="2"/>
        <v>513000</v>
      </c>
    </row>
    <row r="14" spans="1:8" s="25" customFormat="1" ht="45" customHeight="1" x14ac:dyDescent="0.2">
      <c r="A14" s="19">
        <v>13</v>
      </c>
      <c r="B14" s="62" t="s">
        <v>77</v>
      </c>
      <c r="C14" s="62"/>
      <c r="D14" s="20">
        <v>3.2</v>
      </c>
      <c r="E14" s="20">
        <v>1.05</v>
      </c>
      <c r="F14" s="54">
        <f t="shared" si="0"/>
        <v>3167500</v>
      </c>
      <c r="G14" s="23">
        <f t="shared" si="1"/>
        <v>2562850</v>
      </c>
      <c r="H14" s="22">
        <f t="shared" si="2"/>
        <v>604650</v>
      </c>
    </row>
    <row r="15" spans="1:8" s="25" customFormat="1" ht="45" customHeight="1" x14ac:dyDescent="0.2">
      <c r="A15" s="19">
        <v>14</v>
      </c>
      <c r="B15" s="62" t="s">
        <v>76</v>
      </c>
      <c r="C15" s="62"/>
      <c r="D15" s="20">
        <v>3.2</v>
      </c>
      <c r="E15" s="20">
        <v>1.05</v>
      </c>
      <c r="F15" s="54">
        <f t="shared" si="0"/>
        <v>3167500</v>
      </c>
      <c r="G15" s="23">
        <f t="shared" si="1"/>
        <v>2562850</v>
      </c>
      <c r="H15" s="22">
        <f t="shared" si="2"/>
        <v>604650</v>
      </c>
    </row>
    <row r="16" spans="1:8" s="25" customFormat="1" ht="30" customHeight="1" x14ac:dyDescent="0.2">
      <c r="A16" s="19">
        <v>15</v>
      </c>
      <c r="B16" s="62" t="s">
        <v>65</v>
      </c>
      <c r="C16" s="62"/>
      <c r="D16" s="20">
        <v>1.1000000000000001</v>
      </c>
      <c r="E16" s="20">
        <v>0.4</v>
      </c>
      <c r="F16" s="54">
        <f t="shared" si="0"/>
        <v>1115000</v>
      </c>
      <c r="G16" s="23">
        <v>0</v>
      </c>
      <c r="H16" s="22">
        <v>0</v>
      </c>
    </row>
    <row r="17" spans="1:8" s="25" customFormat="1" ht="30" customHeight="1" x14ac:dyDescent="0.2">
      <c r="A17" s="26">
        <v>16</v>
      </c>
      <c r="B17" s="62" t="s">
        <v>66</v>
      </c>
      <c r="C17" s="62"/>
      <c r="D17" s="20">
        <v>0.9</v>
      </c>
      <c r="E17" s="20">
        <v>0.35</v>
      </c>
      <c r="F17" s="54">
        <f t="shared" si="0"/>
        <v>927500</v>
      </c>
      <c r="G17" s="23">
        <v>0</v>
      </c>
      <c r="H17" s="22">
        <v>0</v>
      </c>
    </row>
    <row r="18" spans="1:8" ht="87.75" customHeight="1" x14ac:dyDescent="0.55000000000000004">
      <c r="A18" s="7"/>
    </row>
    <row r="19" spans="1:8" ht="39.75" customHeight="1" x14ac:dyDescent="0.25">
      <c r="A19" s="9"/>
    </row>
    <row r="20" spans="1:8" ht="21" x14ac:dyDescent="0.55000000000000004">
      <c r="A20" s="10"/>
      <c r="B20" s="9"/>
      <c r="C20" s="9"/>
      <c r="D20" s="9"/>
      <c r="E20" s="9"/>
    </row>
    <row r="21" spans="1:8" ht="21" x14ac:dyDescent="0.55000000000000004">
      <c r="B21" s="10"/>
      <c r="C21" s="10"/>
      <c r="D21" s="10"/>
    </row>
    <row r="22" spans="1:8" ht="25.5" customHeight="1" x14ac:dyDescent="0.25"/>
    <row r="23" spans="1:8" ht="22.5" customHeight="1" x14ac:dyDescent="0.25"/>
    <row r="24" spans="1:8" ht="22.5" customHeight="1" x14ac:dyDescent="0.25"/>
    <row r="25" spans="1:8" ht="43.5" customHeight="1" x14ac:dyDescent="0.25"/>
    <row r="27" spans="1:8" ht="36" customHeight="1" x14ac:dyDescent="0.25"/>
    <row r="28" spans="1:8" ht="32.25" customHeight="1" x14ac:dyDescent="0.25"/>
    <row r="29" spans="1:8" ht="47.25" customHeight="1" x14ac:dyDescent="0.25"/>
    <row r="30" spans="1:8" ht="35.25" customHeight="1" x14ac:dyDescent="0.25"/>
    <row r="31" spans="1:8" ht="42" customHeight="1" x14ac:dyDescent="0.25"/>
    <row r="32" spans="1:8" ht="21" customHeight="1" x14ac:dyDescent="0.25"/>
    <row r="33" ht="15" customHeight="1" x14ac:dyDescent="0.25"/>
    <row r="34" ht="41.25" customHeight="1" x14ac:dyDescent="0.25"/>
    <row r="35" ht="38.25" customHeight="1" x14ac:dyDescent="0.25"/>
    <row r="36" ht="15" customHeight="1" x14ac:dyDescent="0.25"/>
    <row r="37" ht="27.75" customHeight="1" x14ac:dyDescent="0.25"/>
    <row r="38" ht="22.5" customHeight="1" x14ac:dyDescent="0.25"/>
    <row r="39" ht="22.5" customHeight="1" x14ac:dyDescent="0.25"/>
    <row r="40" ht="21" customHeight="1" x14ac:dyDescent="0.25"/>
    <row r="41" ht="15.75" customHeight="1" x14ac:dyDescent="0.25"/>
    <row r="42" ht="40.5" customHeight="1" x14ac:dyDescent="0.25"/>
    <row r="43" ht="29.25" customHeight="1" x14ac:dyDescent="0.25"/>
    <row r="44" ht="56.25" customHeight="1" x14ac:dyDescent="0.25"/>
    <row r="46" ht="35.25" customHeight="1" x14ac:dyDescent="0.25"/>
    <row r="47" ht="27.75" customHeight="1" x14ac:dyDescent="0.25"/>
    <row r="48" ht="37.5" customHeight="1" x14ac:dyDescent="0.25"/>
    <row r="49" spans="1:5" ht="22.5" customHeight="1" x14ac:dyDescent="0.25"/>
    <row r="52" spans="1:5" ht="43.5" customHeight="1" x14ac:dyDescent="0.25"/>
    <row r="53" spans="1:5" ht="21" customHeight="1" x14ac:dyDescent="0.25"/>
    <row r="57" spans="1:5" ht="64.5" customHeight="1" x14ac:dyDescent="0.25"/>
    <row r="58" spans="1:5" ht="43.5" customHeight="1" x14ac:dyDescent="0.25"/>
    <row r="62" spans="1:5" ht="21" customHeight="1" x14ac:dyDescent="0.25"/>
    <row r="63" spans="1:5" s="5" customFormat="1" ht="18.75" customHeight="1" x14ac:dyDescent="0.25">
      <c r="A63"/>
      <c r="B63"/>
      <c r="C63"/>
      <c r="D63" s="1"/>
      <c r="E63"/>
    </row>
    <row r="64" spans="1:5" s="5" customFormat="1" ht="18.75" customHeight="1" x14ac:dyDescent="0.25">
      <c r="A64"/>
      <c r="B64"/>
      <c r="C64"/>
      <c r="D64" s="1"/>
      <c r="E64"/>
    </row>
    <row r="65" spans="1:7" s="6" customFormat="1" ht="80.099999999999994" customHeight="1" x14ac:dyDescent="0.25">
      <c r="A65"/>
      <c r="B65"/>
      <c r="C65"/>
      <c r="D65" s="1"/>
      <c r="E65"/>
    </row>
    <row r="66" spans="1:7" ht="18.75" customHeight="1" x14ac:dyDescent="0.25"/>
    <row r="67" spans="1:7" ht="35.25" customHeight="1" x14ac:dyDescent="0.25"/>
    <row r="68" spans="1:7" ht="42" customHeight="1" x14ac:dyDescent="0.25"/>
    <row r="69" spans="1:7" ht="27" customHeight="1" x14ac:dyDescent="0.25"/>
    <row r="70" spans="1:7" ht="26.25" customHeight="1" x14ac:dyDescent="0.45">
      <c r="F70" s="2"/>
      <c r="G70" s="2"/>
    </row>
    <row r="71" spans="1:7" ht="24" customHeight="1" x14ac:dyDescent="0.45">
      <c r="F71" s="2"/>
      <c r="G71" s="2"/>
    </row>
    <row r="72" spans="1:7" ht="24.75" customHeight="1" x14ac:dyDescent="0.45">
      <c r="F72" s="2"/>
      <c r="G72" s="2"/>
    </row>
    <row r="73" spans="1:7" ht="24.75" customHeight="1" x14ac:dyDescent="0.45">
      <c r="F73" s="2"/>
      <c r="G73" s="2"/>
    </row>
    <row r="74" spans="1:7" ht="24.75" customHeight="1" x14ac:dyDescent="0.45">
      <c r="F74" s="2"/>
      <c r="G74" s="2"/>
    </row>
    <row r="75" spans="1:7" ht="21.75" customHeight="1" x14ac:dyDescent="0.25"/>
    <row r="76" spans="1:7" ht="21.75" customHeight="1" x14ac:dyDescent="0.25"/>
    <row r="77" spans="1:7" ht="24.75" customHeight="1" x14ac:dyDescent="0.25"/>
  </sheetData>
  <mergeCells count="17">
    <mergeCell ref="B13:C13"/>
    <mergeCell ref="B14:C14"/>
    <mergeCell ref="B15:C15"/>
    <mergeCell ref="B16:C16"/>
    <mergeCell ref="B17:C17"/>
    <mergeCell ref="B12:C12"/>
    <mergeCell ref="B1:C1"/>
    <mergeCell ref="B2:C2"/>
    <mergeCell ref="B3:C3"/>
    <mergeCell ref="B4:C4"/>
    <mergeCell ref="B5:C5"/>
    <mergeCell ref="B6:C6"/>
    <mergeCell ref="B7:C7"/>
    <mergeCell ref="B8:C8"/>
    <mergeCell ref="B9:C9"/>
    <mergeCell ref="B10:C10"/>
    <mergeCell ref="B11:C11"/>
  </mergeCells>
  <pageMargins left="0.7" right="0.7" top="0.75" bottom="0.75" header="0.3" footer="0.3"/>
  <pageSetup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rightToLeft="1" tabSelected="1" topLeftCell="A7" workbookViewId="0">
      <selection activeCell="A7" sqref="A7:B7"/>
    </sheetView>
  </sheetViews>
  <sheetFormatPr defaultRowHeight="15" x14ac:dyDescent="0.25"/>
  <cols>
    <col min="1" max="1" width="13" customWidth="1"/>
    <col min="2" max="2" width="3" customWidth="1"/>
    <col min="3" max="3" width="6" style="1" customWidth="1"/>
    <col min="4" max="4" width="6.140625" customWidth="1"/>
    <col min="5" max="5" width="9.7109375" bestFit="1" customWidth="1"/>
    <col min="6" max="6" width="18.85546875" customWidth="1"/>
    <col min="7" max="7" width="17.28515625" customWidth="1"/>
    <col min="8" max="8" width="15.28515625" customWidth="1"/>
    <col min="9" max="9" width="14.140625" customWidth="1"/>
    <col min="10" max="10" width="12.140625" customWidth="1"/>
    <col min="11" max="11" width="11.7109375" customWidth="1"/>
    <col min="12" max="12" width="12" customWidth="1"/>
    <col min="13" max="13" width="10.7109375" customWidth="1"/>
  </cols>
  <sheetData>
    <row r="1" spans="1:13" ht="35.1" customHeight="1" x14ac:dyDescent="0.7">
      <c r="A1" s="64" t="s">
        <v>59</v>
      </c>
      <c r="B1" s="64"/>
      <c r="C1" s="13" t="s">
        <v>79</v>
      </c>
      <c r="D1" s="8" t="s">
        <v>80</v>
      </c>
      <c r="E1" s="29" t="s">
        <v>85</v>
      </c>
      <c r="F1" s="30" t="s">
        <v>87</v>
      </c>
      <c r="G1" s="58" t="s">
        <v>98</v>
      </c>
      <c r="H1" s="18" t="s">
        <v>82</v>
      </c>
      <c r="I1" s="28" t="s">
        <v>86</v>
      </c>
      <c r="J1" s="29" t="s">
        <v>89</v>
      </c>
      <c r="K1" s="28" t="s">
        <v>88</v>
      </c>
      <c r="L1" s="27" t="s">
        <v>90</v>
      </c>
      <c r="M1" s="28" t="s">
        <v>91</v>
      </c>
    </row>
    <row r="2" spans="1:13" s="25" customFormat="1" ht="30" customHeight="1" x14ac:dyDescent="0.2">
      <c r="A2" s="62" t="s">
        <v>84</v>
      </c>
      <c r="B2" s="62"/>
      <c r="C2" s="20">
        <v>1.3</v>
      </c>
      <c r="D2" s="20">
        <v>0.5</v>
      </c>
      <c r="E2" s="21">
        <f>(C2*1040000)+(D2*4450000)</f>
        <v>3577000</v>
      </c>
      <c r="F2" s="22">
        <f t="shared" ref="F2:F13" si="0">E2-H2</f>
        <v>2674315</v>
      </c>
      <c r="G2" s="21">
        <f t="shared" ref="G2:G13" si="1">(C2*553500)+(D2*1140000)</f>
        <v>1289550</v>
      </c>
      <c r="H2" s="23">
        <f>G2*70%</f>
        <v>902685</v>
      </c>
      <c r="I2" s="22">
        <f>G2-H2</f>
        <v>386865</v>
      </c>
      <c r="J2" s="24">
        <f t="shared" ref="J2:J13" si="2">(C2*1040000)+(D2*3780000)</f>
        <v>3242000</v>
      </c>
      <c r="K2" s="22">
        <f>J2-H2</f>
        <v>2339315</v>
      </c>
      <c r="L2" s="24">
        <f t="shared" ref="L2:L13" si="3">(C2*1040000)+(D2*2060000)</f>
        <v>2382000</v>
      </c>
      <c r="M2" s="22">
        <f>L2-H2</f>
        <v>1479315</v>
      </c>
    </row>
    <row r="3" spans="1:13" s="25" customFormat="1" ht="30" customHeight="1" x14ac:dyDescent="0.2">
      <c r="A3" s="62" t="s">
        <v>74</v>
      </c>
      <c r="B3" s="62"/>
      <c r="C3" s="20">
        <v>1.7</v>
      </c>
      <c r="D3" s="20">
        <v>0.5</v>
      </c>
      <c r="E3" s="21">
        <f t="shared" ref="E3:E13" si="4">(C3*1040000)+(D3*4450000)</f>
        <v>3993000</v>
      </c>
      <c r="F3" s="22">
        <f t="shared" si="0"/>
        <v>2935335</v>
      </c>
      <c r="G3" s="21">
        <f t="shared" si="1"/>
        <v>1510950</v>
      </c>
      <c r="H3" s="23">
        <f t="shared" ref="H3:H13" si="5">G3*70%</f>
        <v>1057665</v>
      </c>
      <c r="I3" s="22">
        <f t="shared" ref="I3:I13" si="6">G3-H3</f>
        <v>453285</v>
      </c>
      <c r="J3" s="24">
        <f t="shared" si="2"/>
        <v>3658000</v>
      </c>
      <c r="K3" s="22">
        <f t="shared" ref="K3:K13" si="7">J3-H3</f>
        <v>2600335</v>
      </c>
      <c r="L3" s="24">
        <f t="shared" si="3"/>
        <v>2798000</v>
      </c>
      <c r="M3" s="22">
        <f t="shared" ref="M3:M13" si="8">L3-H3</f>
        <v>1740335</v>
      </c>
    </row>
    <row r="4" spans="1:13" s="25" customFormat="1" ht="30" customHeight="1" x14ac:dyDescent="0.2">
      <c r="A4" s="62" t="s">
        <v>92</v>
      </c>
      <c r="B4" s="62"/>
      <c r="C4" s="20">
        <v>1.8</v>
      </c>
      <c r="D4" s="20">
        <v>0.7</v>
      </c>
      <c r="E4" s="21">
        <f t="shared" si="4"/>
        <v>4987000</v>
      </c>
      <c r="F4" s="22">
        <f t="shared" si="0"/>
        <v>3730990</v>
      </c>
      <c r="G4" s="21">
        <f t="shared" si="1"/>
        <v>1794300</v>
      </c>
      <c r="H4" s="23">
        <f t="shared" si="5"/>
        <v>1256010</v>
      </c>
      <c r="I4" s="22">
        <f t="shared" si="6"/>
        <v>538290</v>
      </c>
      <c r="J4" s="24">
        <f t="shared" si="2"/>
        <v>4518000</v>
      </c>
      <c r="K4" s="22">
        <f t="shared" si="7"/>
        <v>3261990</v>
      </c>
      <c r="L4" s="24">
        <f t="shared" si="3"/>
        <v>3314000</v>
      </c>
      <c r="M4" s="22">
        <f t="shared" si="8"/>
        <v>2057990</v>
      </c>
    </row>
    <row r="5" spans="1:13" s="25" customFormat="1" ht="30" customHeight="1" x14ac:dyDescent="0.2">
      <c r="A5" s="62" t="s">
        <v>103</v>
      </c>
      <c r="B5" s="62"/>
      <c r="C5" s="20">
        <v>2.8</v>
      </c>
      <c r="D5" s="20">
        <v>1</v>
      </c>
      <c r="E5" s="21">
        <f t="shared" si="4"/>
        <v>7362000</v>
      </c>
      <c r="F5" s="22">
        <f t="shared" si="0"/>
        <v>5479140</v>
      </c>
      <c r="G5" s="21">
        <f t="shared" si="1"/>
        <v>2689800</v>
      </c>
      <c r="H5" s="23">
        <f t="shared" si="5"/>
        <v>1882859.9999999998</v>
      </c>
      <c r="I5" s="22">
        <f t="shared" si="6"/>
        <v>806940.00000000023</v>
      </c>
      <c r="J5" s="24">
        <f t="shared" si="2"/>
        <v>6692000</v>
      </c>
      <c r="K5" s="22">
        <f t="shared" si="7"/>
        <v>4809140</v>
      </c>
      <c r="L5" s="24">
        <f t="shared" si="3"/>
        <v>4972000</v>
      </c>
      <c r="M5" s="22">
        <f t="shared" si="8"/>
        <v>3089140</v>
      </c>
    </row>
    <row r="6" spans="1:13" s="25" customFormat="1" ht="30" customHeight="1" x14ac:dyDescent="0.2">
      <c r="A6" s="62" t="s">
        <v>62</v>
      </c>
      <c r="B6" s="62"/>
      <c r="C6" s="17">
        <v>2.2999999999999998</v>
      </c>
      <c r="D6" s="20">
        <v>0.8</v>
      </c>
      <c r="E6" s="21">
        <f t="shared" si="4"/>
        <v>5952000</v>
      </c>
      <c r="F6" s="22">
        <f t="shared" si="0"/>
        <v>4422465</v>
      </c>
      <c r="G6" s="21">
        <f t="shared" si="1"/>
        <v>2185050</v>
      </c>
      <c r="H6" s="23">
        <f t="shared" si="5"/>
        <v>1529535</v>
      </c>
      <c r="I6" s="22">
        <f t="shared" si="6"/>
        <v>655515</v>
      </c>
      <c r="J6" s="24">
        <f t="shared" si="2"/>
        <v>5416000</v>
      </c>
      <c r="K6" s="22">
        <f t="shared" si="7"/>
        <v>3886465</v>
      </c>
      <c r="L6" s="24">
        <f t="shared" si="3"/>
        <v>4040000</v>
      </c>
      <c r="M6" s="22">
        <f t="shared" si="8"/>
        <v>2510465</v>
      </c>
    </row>
    <row r="7" spans="1:13" s="25" customFormat="1" ht="30" customHeight="1" x14ac:dyDescent="0.2">
      <c r="A7" s="62" t="s">
        <v>104</v>
      </c>
      <c r="B7" s="62"/>
      <c r="C7" s="17">
        <v>3.3</v>
      </c>
      <c r="D7" s="20">
        <v>1.1000000000000001</v>
      </c>
      <c r="E7" s="21">
        <f t="shared" si="4"/>
        <v>8327000</v>
      </c>
      <c r="F7" s="22">
        <f t="shared" si="0"/>
        <v>6170615</v>
      </c>
      <c r="G7" s="21">
        <f t="shared" si="1"/>
        <v>3080550</v>
      </c>
      <c r="H7" s="23">
        <f t="shared" si="5"/>
        <v>2156385</v>
      </c>
      <c r="I7" s="22">
        <f t="shared" si="6"/>
        <v>924165</v>
      </c>
      <c r="J7" s="24">
        <f t="shared" si="2"/>
        <v>7590000</v>
      </c>
      <c r="K7" s="22">
        <f t="shared" si="7"/>
        <v>5433615</v>
      </c>
      <c r="L7" s="24">
        <f t="shared" si="3"/>
        <v>5698000</v>
      </c>
      <c r="M7" s="22">
        <f t="shared" si="8"/>
        <v>3541615</v>
      </c>
    </row>
    <row r="8" spans="1:13" s="25" customFormat="1" ht="30" customHeight="1" x14ac:dyDescent="0.2">
      <c r="A8" s="62" t="s">
        <v>63</v>
      </c>
      <c r="B8" s="62"/>
      <c r="C8" s="20">
        <v>2.2999999999999998</v>
      </c>
      <c r="D8" s="20">
        <v>0.8</v>
      </c>
      <c r="E8" s="21">
        <f t="shared" si="4"/>
        <v>5952000</v>
      </c>
      <c r="F8" s="22">
        <f t="shared" si="0"/>
        <v>4422465</v>
      </c>
      <c r="G8" s="21">
        <f t="shared" si="1"/>
        <v>2185050</v>
      </c>
      <c r="H8" s="23">
        <f t="shared" si="5"/>
        <v>1529535</v>
      </c>
      <c r="I8" s="22">
        <f t="shared" si="6"/>
        <v>655515</v>
      </c>
      <c r="J8" s="24">
        <f t="shared" si="2"/>
        <v>5416000</v>
      </c>
      <c r="K8" s="22">
        <f t="shared" si="7"/>
        <v>3886465</v>
      </c>
      <c r="L8" s="24">
        <f t="shared" si="3"/>
        <v>4040000</v>
      </c>
      <c r="M8" s="22">
        <f t="shared" si="8"/>
        <v>2510465</v>
      </c>
    </row>
    <row r="9" spans="1:13" s="25" customFormat="1" ht="30" customHeight="1" x14ac:dyDescent="0.2">
      <c r="A9" s="62" t="s">
        <v>96</v>
      </c>
      <c r="B9" s="62"/>
      <c r="C9" s="20">
        <v>3.3</v>
      </c>
      <c r="D9" s="20">
        <v>1.1000000000000001</v>
      </c>
      <c r="E9" s="21">
        <f t="shared" si="4"/>
        <v>8327000</v>
      </c>
      <c r="F9" s="22">
        <f t="shared" si="0"/>
        <v>6170615</v>
      </c>
      <c r="G9" s="21">
        <f t="shared" si="1"/>
        <v>3080550</v>
      </c>
      <c r="H9" s="23">
        <f t="shared" si="5"/>
        <v>2156385</v>
      </c>
      <c r="I9" s="22">
        <f t="shared" si="6"/>
        <v>924165</v>
      </c>
      <c r="J9" s="24">
        <f t="shared" si="2"/>
        <v>7590000</v>
      </c>
      <c r="K9" s="22">
        <f t="shared" si="7"/>
        <v>5433615</v>
      </c>
      <c r="L9" s="24">
        <f t="shared" si="3"/>
        <v>5698000</v>
      </c>
      <c r="M9" s="22">
        <f t="shared" si="8"/>
        <v>3541615</v>
      </c>
    </row>
    <row r="10" spans="1:13" s="25" customFormat="1" ht="30" customHeight="1" x14ac:dyDescent="0.2">
      <c r="A10" s="62" t="s">
        <v>64</v>
      </c>
      <c r="B10" s="62"/>
      <c r="C10" s="20">
        <v>2.7</v>
      </c>
      <c r="D10" s="20">
        <v>0.9</v>
      </c>
      <c r="E10" s="21">
        <f t="shared" si="4"/>
        <v>6813000</v>
      </c>
      <c r="F10" s="22">
        <f t="shared" si="0"/>
        <v>5048685</v>
      </c>
      <c r="G10" s="21">
        <f t="shared" si="1"/>
        <v>2520450</v>
      </c>
      <c r="H10" s="23">
        <f t="shared" si="5"/>
        <v>1764315</v>
      </c>
      <c r="I10" s="22">
        <f t="shared" si="6"/>
        <v>756135</v>
      </c>
      <c r="J10" s="24">
        <f t="shared" si="2"/>
        <v>6210000</v>
      </c>
      <c r="K10" s="22">
        <f t="shared" si="7"/>
        <v>4445685</v>
      </c>
      <c r="L10" s="24">
        <f t="shared" si="3"/>
        <v>4662000</v>
      </c>
      <c r="M10" s="22">
        <f t="shared" si="8"/>
        <v>2897685</v>
      </c>
    </row>
    <row r="11" spans="1:13" s="25" customFormat="1" ht="30" customHeight="1" x14ac:dyDescent="0.2">
      <c r="A11" s="62" t="s">
        <v>97</v>
      </c>
      <c r="B11" s="62"/>
      <c r="C11" s="20">
        <v>3.7</v>
      </c>
      <c r="D11" s="20">
        <v>1.2</v>
      </c>
      <c r="E11" s="21">
        <f t="shared" si="4"/>
        <v>9188000</v>
      </c>
      <c r="F11" s="22">
        <f t="shared" si="0"/>
        <v>6796835</v>
      </c>
      <c r="G11" s="21">
        <f t="shared" si="1"/>
        <v>3415950</v>
      </c>
      <c r="H11" s="23">
        <f t="shared" si="5"/>
        <v>2391165</v>
      </c>
      <c r="I11" s="22">
        <f t="shared" si="6"/>
        <v>1024785</v>
      </c>
      <c r="J11" s="24">
        <f t="shared" si="2"/>
        <v>8384000</v>
      </c>
      <c r="K11" s="22">
        <f t="shared" si="7"/>
        <v>5992835</v>
      </c>
      <c r="L11" s="24">
        <f t="shared" si="3"/>
        <v>6320000</v>
      </c>
      <c r="M11" s="22">
        <f t="shared" si="8"/>
        <v>3928835</v>
      </c>
    </row>
    <row r="12" spans="1:13" s="25" customFormat="1" ht="30" customHeight="1" x14ac:dyDescent="0.2">
      <c r="A12" s="62" t="s">
        <v>65</v>
      </c>
      <c r="B12" s="62"/>
      <c r="C12" s="20">
        <v>1.1000000000000001</v>
      </c>
      <c r="D12" s="20">
        <v>0.4</v>
      </c>
      <c r="E12" s="21">
        <f t="shared" si="4"/>
        <v>2924000</v>
      </c>
      <c r="F12" s="22">
        <f t="shared" si="0"/>
        <v>2178605</v>
      </c>
      <c r="G12" s="21">
        <f t="shared" si="1"/>
        <v>1064850</v>
      </c>
      <c r="H12" s="23">
        <f t="shared" si="5"/>
        <v>745395</v>
      </c>
      <c r="I12" s="22">
        <f t="shared" si="6"/>
        <v>319455</v>
      </c>
      <c r="J12" s="24">
        <f t="shared" si="2"/>
        <v>2656000</v>
      </c>
      <c r="K12" s="22">
        <f t="shared" si="7"/>
        <v>1910605</v>
      </c>
      <c r="L12" s="24">
        <f t="shared" si="3"/>
        <v>1968000</v>
      </c>
      <c r="M12" s="22">
        <f t="shared" si="8"/>
        <v>1222605</v>
      </c>
    </row>
    <row r="13" spans="1:13" s="25" customFormat="1" ht="30" customHeight="1" x14ac:dyDescent="0.2">
      <c r="A13" s="62" t="s">
        <v>66</v>
      </c>
      <c r="B13" s="62"/>
      <c r="C13" s="20">
        <v>0.9</v>
      </c>
      <c r="D13" s="20">
        <v>0.35</v>
      </c>
      <c r="E13" s="21">
        <f t="shared" si="4"/>
        <v>2493500</v>
      </c>
      <c r="F13" s="22">
        <f t="shared" si="0"/>
        <v>1865495</v>
      </c>
      <c r="G13" s="21">
        <f t="shared" si="1"/>
        <v>897150</v>
      </c>
      <c r="H13" s="23">
        <f t="shared" si="5"/>
        <v>628005</v>
      </c>
      <c r="I13" s="22">
        <f t="shared" si="6"/>
        <v>269145</v>
      </c>
      <c r="J13" s="24">
        <f t="shared" si="2"/>
        <v>2259000</v>
      </c>
      <c r="K13" s="22">
        <f t="shared" si="7"/>
        <v>1630995</v>
      </c>
      <c r="L13" s="24">
        <f t="shared" si="3"/>
        <v>1657000</v>
      </c>
      <c r="M13" s="22">
        <f t="shared" si="8"/>
        <v>1028995</v>
      </c>
    </row>
    <row r="14" spans="1:13" ht="87.75" customHeight="1" x14ac:dyDescent="0.25"/>
    <row r="15" spans="1:13" ht="39.75" customHeight="1" x14ac:dyDescent="0.25"/>
    <row r="16" spans="1:13" ht="21" x14ac:dyDescent="0.25">
      <c r="A16" s="9"/>
      <c r="B16" s="9"/>
      <c r="C16" s="9"/>
      <c r="D16" s="9"/>
      <c r="E16" s="9"/>
    </row>
    <row r="17" spans="1:3" ht="21" x14ac:dyDescent="0.55000000000000004">
      <c r="A17" s="10"/>
      <c r="B17" s="10"/>
      <c r="C17" s="10"/>
    </row>
    <row r="18" spans="1:3" ht="25.5" customHeight="1" x14ac:dyDescent="0.25"/>
    <row r="19" spans="1:3" ht="22.5" customHeight="1" x14ac:dyDescent="0.25"/>
    <row r="20" spans="1:3" ht="22.5" customHeight="1" x14ac:dyDescent="0.25"/>
    <row r="21" spans="1:3" ht="43.5" customHeight="1" x14ac:dyDescent="0.25"/>
    <row r="23" spans="1:3" ht="36" customHeight="1" x14ac:dyDescent="0.25"/>
    <row r="24" spans="1:3" ht="32.25" customHeight="1" x14ac:dyDescent="0.25"/>
    <row r="25" spans="1:3" ht="47.25" customHeight="1" x14ac:dyDescent="0.25"/>
    <row r="26" spans="1:3" ht="35.25" customHeight="1" x14ac:dyDescent="0.25"/>
    <row r="27" spans="1:3" ht="42" customHeight="1" x14ac:dyDescent="0.25"/>
    <row r="28" spans="1:3" ht="21" customHeight="1" x14ac:dyDescent="0.25"/>
    <row r="29" spans="1:3" ht="15" customHeight="1" x14ac:dyDescent="0.25"/>
    <row r="30" spans="1:3" ht="41.25" customHeight="1" x14ac:dyDescent="0.25"/>
    <row r="31" spans="1:3" ht="38.25" customHeight="1" x14ac:dyDescent="0.25"/>
    <row r="32" spans="1:3" ht="15" customHeight="1" x14ac:dyDescent="0.25"/>
    <row r="33" ht="27.75" customHeight="1" x14ac:dyDescent="0.25"/>
    <row r="34" ht="22.5" customHeight="1" x14ac:dyDescent="0.25"/>
    <row r="35" ht="22.5" customHeight="1" x14ac:dyDescent="0.25"/>
    <row r="36" ht="21" customHeight="1" x14ac:dyDescent="0.25"/>
    <row r="37" ht="15.75" customHeight="1" x14ac:dyDescent="0.25"/>
    <row r="38" ht="40.5" customHeight="1" x14ac:dyDescent="0.25"/>
    <row r="39" ht="29.25" customHeight="1" x14ac:dyDescent="0.25"/>
    <row r="40" ht="56.25" customHeight="1" x14ac:dyDescent="0.25"/>
    <row r="42" ht="35.25" customHeight="1" x14ac:dyDescent="0.25"/>
    <row r="43" ht="27.75" customHeight="1" x14ac:dyDescent="0.25"/>
    <row r="44" ht="37.5" customHeight="1" x14ac:dyDescent="0.25"/>
    <row r="45" ht="22.5" customHeight="1" x14ac:dyDescent="0.25"/>
    <row r="48" ht="43.5" customHeight="1" x14ac:dyDescent="0.25"/>
    <row r="49" spans="1:5" ht="21" customHeight="1" x14ac:dyDescent="0.25"/>
    <row r="53" spans="1:5" ht="64.5" customHeight="1" x14ac:dyDescent="0.25"/>
    <row r="54" spans="1:5" ht="43.5" customHeight="1" x14ac:dyDescent="0.25"/>
    <row r="58" spans="1:5" ht="21" customHeight="1" x14ac:dyDescent="0.25"/>
    <row r="59" spans="1:5" s="5" customFormat="1" ht="18.75" customHeight="1" x14ac:dyDescent="0.25">
      <c r="A59"/>
      <c r="B59"/>
      <c r="C59" s="1"/>
      <c r="D59"/>
      <c r="E59"/>
    </row>
    <row r="60" spans="1:5" s="5" customFormat="1" ht="18.75" customHeight="1" x14ac:dyDescent="0.25">
      <c r="A60"/>
      <c r="B60"/>
      <c r="C60" s="1"/>
      <c r="D60"/>
      <c r="E60"/>
    </row>
    <row r="61" spans="1:5" s="6" customFormat="1" ht="80.099999999999994" customHeight="1" x14ac:dyDescent="0.25">
      <c r="A61"/>
      <c r="B61"/>
      <c r="C61" s="1"/>
      <c r="D61"/>
      <c r="E61"/>
    </row>
    <row r="62" spans="1:5" ht="18.75" customHeight="1" x14ac:dyDescent="0.25"/>
    <row r="63" spans="1:5" ht="35.25" customHeight="1" x14ac:dyDescent="0.25"/>
    <row r="64" spans="1:5" ht="42" customHeight="1" x14ac:dyDescent="0.25"/>
    <row r="65" spans="6:8" ht="27" customHeight="1" x14ac:dyDescent="0.25"/>
    <row r="66" spans="6:8" ht="26.25" customHeight="1" x14ac:dyDescent="0.7">
      <c r="F66" s="8" t="s">
        <v>54</v>
      </c>
      <c r="G66" s="2"/>
      <c r="H66" s="2"/>
    </row>
    <row r="67" spans="6:8" ht="24" customHeight="1" x14ac:dyDescent="0.45">
      <c r="F67" s="3"/>
      <c r="G67" s="2"/>
      <c r="H67" s="2"/>
    </row>
    <row r="68" spans="6:8" ht="24.75" customHeight="1" x14ac:dyDescent="0.45">
      <c r="F68" s="3"/>
      <c r="G68" s="2"/>
      <c r="H68" s="2"/>
    </row>
    <row r="69" spans="6:8" ht="24.75" customHeight="1" x14ac:dyDescent="0.45">
      <c r="F69" s="3"/>
      <c r="G69" s="2"/>
      <c r="H69" s="2"/>
    </row>
    <row r="70" spans="6:8" ht="24.75" customHeight="1" x14ac:dyDescent="0.45">
      <c r="F70" s="3"/>
      <c r="G70" s="2"/>
      <c r="H70" s="2"/>
    </row>
    <row r="71" spans="6:8" ht="21.75" customHeight="1" x14ac:dyDescent="0.25">
      <c r="F71" s="3"/>
    </row>
    <row r="72" spans="6:8" ht="21.75" customHeight="1" x14ac:dyDescent="0.25">
      <c r="F72" s="3"/>
    </row>
    <row r="73" spans="6:8" ht="24.75" customHeight="1" x14ac:dyDescent="0.25">
      <c r="F73" s="3"/>
    </row>
    <row r="74" spans="6:8" ht="21" x14ac:dyDescent="0.25">
      <c r="F74" s="3"/>
    </row>
    <row r="75" spans="6:8" ht="21" x14ac:dyDescent="0.25">
      <c r="F75" s="3"/>
    </row>
    <row r="76" spans="6:8" ht="21" x14ac:dyDescent="0.25">
      <c r="F76" s="3"/>
    </row>
    <row r="77" spans="6:8" ht="21" x14ac:dyDescent="0.25">
      <c r="F77" s="3">
        <v>0</v>
      </c>
    </row>
    <row r="78" spans="6:8" ht="21" x14ac:dyDescent="0.25">
      <c r="F78" s="3">
        <v>0</v>
      </c>
    </row>
  </sheetData>
  <mergeCells count="13">
    <mergeCell ref="A12:B12"/>
    <mergeCell ref="A1:B1"/>
    <mergeCell ref="A11:B11"/>
    <mergeCell ref="A13:B13"/>
    <mergeCell ref="A8:B8"/>
    <mergeCell ref="A9:B9"/>
    <mergeCell ref="A2:B2"/>
    <mergeCell ref="A3:B3"/>
    <mergeCell ref="A4:B4"/>
    <mergeCell ref="A5:B5"/>
    <mergeCell ref="A6:B6"/>
    <mergeCell ref="A7:B7"/>
    <mergeCell ref="A10:B10"/>
  </mergeCells>
  <pageMargins left="0.7" right="0.7" top="0.75" bottom="0.75" header="0.3" footer="0.3"/>
  <pageSetup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
  <sheetViews>
    <sheetView rightToLeft="1" topLeftCell="A76" workbookViewId="0">
      <selection activeCell="B78" sqref="B78:C78"/>
    </sheetView>
  </sheetViews>
  <sheetFormatPr defaultRowHeight="15" x14ac:dyDescent="0.25"/>
  <cols>
    <col min="1" max="1" width="9.7109375" customWidth="1"/>
    <col min="2" max="2" width="6.85546875" customWidth="1"/>
    <col min="3" max="3" width="37.42578125" customWidth="1"/>
    <col min="4" max="4" width="12.28515625" style="1" customWidth="1"/>
    <col min="5" max="5" width="13.42578125" customWidth="1"/>
    <col min="6" max="6" width="21.42578125" customWidth="1"/>
    <col min="7" max="7" width="16.140625" customWidth="1"/>
    <col min="8" max="8" width="11.85546875" customWidth="1"/>
    <col min="9" max="9" width="11.42578125" customWidth="1"/>
  </cols>
  <sheetData>
    <row r="1" spans="1:7" ht="30" customHeight="1" x14ac:dyDescent="0.25">
      <c r="A1" s="94" t="s">
        <v>99</v>
      </c>
      <c r="B1" s="94"/>
      <c r="C1" s="94"/>
      <c r="D1" s="94"/>
      <c r="E1" s="94"/>
      <c r="F1" s="94"/>
      <c r="G1" s="94"/>
    </row>
    <row r="2" spans="1:7" ht="30" customHeight="1" x14ac:dyDescent="0.25">
      <c r="A2" s="95"/>
      <c r="B2" s="95"/>
      <c r="C2" s="95"/>
      <c r="D2" s="95"/>
      <c r="E2" s="95"/>
      <c r="F2" s="95"/>
      <c r="G2" s="95"/>
    </row>
    <row r="3" spans="1:7" ht="30" customHeight="1" x14ac:dyDescent="0.25">
      <c r="A3" s="106" t="s">
        <v>3</v>
      </c>
      <c r="B3" s="93" t="s">
        <v>2</v>
      </c>
      <c r="C3" s="105" t="s">
        <v>1</v>
      </c>
      <c r="D3" s="91" t="s">
        <v>0</v>
      </c>
      <c r="E3" s="80" t="s">
        <v>52</v>
      </c>
      <c r="F3" s="80" t="s">
        <v>53</v>
      </c>
      <c r="G3" s="80" t="s">
        <v>54</v>
      </c>
    </row>
    <row r="4" spans="1:7" ht="24.75" customHeight="1" x14ac:dyDescent="0.25">
      <c r="A4" s="106"/>
      <c r="B4" s="93"/>
      <c r="C4" s="105"/>
      <c r="D4" s="92"/>
      <c r="E4" s="81"/>
      <c r="F4" s="81"/>
      <c r="G4" s="81"/>
    </row>
    <row r="5" spans="1:7" ht="33" customHeight="1" x14ac:dyDescent="0.25">
      <c r="A5" s="86">
        <v>100511</v>
      </c>
      <c r="B5" s="86"/>
      <c r="C5" s="32" t="s">
        <v>4</v>
      </c>
      <c r="D5" s="69">
        <v>1</v>
      </c>
      <c r="E5" s="73">
        <f>D5*1850000</f>
        <v>1850000</v>
      </c>
      <c r="F5" s="82">
        <v>0</v>
      </c>
      <c r="G5" s="82">
        <v>0</v>
      </c>
    </row>
    <row r="6" spans="1:7" ht="25.5" customHeight="1" x14ac:dyDescent="0.25">
      <c r="A6" s="86"/>
      <c r="B6" s="86"/>
      <c r="C6" s="33" t="s">
        <v>5</v>
      </c>
      <c r="D6" s="70"/>
      <c r="E6" s="74"/>
      <c r="F6" s="83"/>
      <c r="G6" s="83"/>
    </row>
    <row r="7" spans="1:7" ht="52.5" customHeight="1" x14ac:dyDescent="0.25">
      <c r="A7" s="86">
        <v>100512</v>
      </c>
      <c r="B7" s="86"/>
      <c r="C7" s="32" t="s">
        <v>7</v>
      </c>
      <c r="D7" s="69">
        <v>2</v>
      </c>
      <c r="E7" s="73">
        <f>D7*1850000</f>
        <v>3700000</v>
      </c>
      <c r="F7" s="82">
        <v>0</v>
      </c>
      <c r="G7" s="82">
        <v>0</v>
      </c>
    </row>
    <row r="8" spans="1:7" ht="30" customHeight="1" x14ac:dyDescent="0.25">
      <c r="A8" s="86"/>
      <c r="B8" s="86"/>
      <c r="C8" s="33" t="s">
        <v>5</v>
      </c>
      <c r="D8" s="70"/>
      <c r="E8" s="74"/>
      <c r="F8" s="83"/>
      <c r="G8" s="83"/>
    </row>
    <row r="9" spans="1:7" ht="42" customHeight="1" x14ac:dyDescent="0.7">
      <c r="A9" s="34">
        <v>500440</v>
      </c>
      <c r="B9" s="34"/>
      <c r="C9" s="32" t="s">
        <v>8</v>
      </c>
      <c r="D9" s="61">
        <v>2</v>
      </c>
      <c r="E9" s="59">
        <f>D9*1850000</f>
        <v>3700000</v>
      </c>
      <c r="F9" s="36">
        <f>(D9*553500)*70%</f>
        <v>774900</v>
      </c>
      <c r="G9" s="36">
        <f t="shared" ref="G9:G66" si="0">E9-F9</f>
        <v>2925100</v>
      </c>
    </row>
    <row r="10" spans="1:7" ht="30" customHeight="1" x14ac:dyDescent="0.7">
      <c r="A10" s="34">
        <v>500445</v>
      </c>
      <c r="B10" s="34"/>
      <c r="C10" s="34" t="s">
        <v>9</v>
      </c>
      <c r="D10" s="35">
        <v>1</v>
      </c>
      <c r="E10" s="59">
        <f>D10*1850000</f>
        <v>1850000</v>
      </c>
      <c r="F10" s="36">
        <f t="shared" ref="F10:F11" si="1">(D10*553500)*70%</f>
        <v>387450</v>
      </c>
      <c r="G10" s="36">
        <f t="shared" si="0"/>
        <v>1462550</v>
      </c>
    </row>
    <row r="11" spans="1:7" ht="42" customHeight="1" x14ac:dyDescent="0.7">
      <c r="A11" s="37">
        <v>500447</v>
      </c>
      <c r="B11" s="37"/>
      <c r="C11" s="37" t="s">
        <v>10</v>
      </c>
      <c r="D11" s="38">
        <v>2</v>
      </c>
      <c r="E11" s="59">
        <f t="shared" ref="E11:E13" si="2">D11*1850000</f>
        <v>3700000</v>
      </c>
      <c r="F11" s="36">
        <f t="shared" si="1"/>
        <v>774900</v>
      </c>
      <c r="G11" s="36">
        <f t="shared" si="0"/>
        <v>2925100</v>
      </c>
    </row>
    <row r="12" spans="1:7" ht="30" customHeight="1" x14ac:dyDescent="0.6">
      <c r="A12" s="34">
        <v>100212</v>
      </c>
      <c r="B12" s="34"/>
      <c r="C12" s="34" t="s">
        <v>11</v>
      </c>
      <c r="D12" s="35">
        <v>2</v>
      </c>
      <c r="E12" s="55">
        <f t="shared" si="2"/>
        <v>3700000</v>
      </c>
      <c r="F12" s="36">
        <v>0</v>
      </c>
      <c r="G12" s="36">
        <v>0</v>
      </c>
    </row>
    <row r="13" spans="1:7" ht="36.75" customHeight="1" x14ac:dyDescent="0.6">
      <c r="A13" s="34">
        <v>100506</v>
      </c>
      <c r="B13" s="34"/>
      <c r="C13" s="34" t="s">
        <v>12</v>
      </c>
      <c r="D13" s="35">
        <v>2</v>
      </c>
      <c r="E13" s="55">
        <f t="shared" si="2"/>
        <v>3700000</v>
      </c>
      <c r="F13" s="36">
        <v>0</v>
      </c>
      <c r="G13" s="36">
        <v>0</v>
      </c>
    </row>
    <row r="14" spans="1:7" ht="33.75" customHeight="1" x14ac:dyDescent="0.25">
      <c r="A14" s="86">
        <v>100507</v>
      </c>
      <c r="B14" s="86"/>
      <c r="C14" s="34" t="s">
        <v>13</v>
      </c>
      <c r="D14" s="69">
        <v>2</v>
      </c>
      <c r="E14" s="84">
        <f>D14*1850000</f>
        <v>3700000</v>
      </c>
      <c r="F14" s="82">
        <v>0</v>
      </c>
      <c r="G14" s="82">
        <v>0</v>
      </c>
    </row>
    <row r="15" spans="1:7" ht="36" customHeight="1" x14ac:dyDescent="0.25">
      <c r="A15" s="86"/>
      <c r="B15" s="86"/>
      <c r="C15" s="33" t="s">
        <v>5</v>
      </c>
      <c r="D15" s="70"/>
      <c r="E15" s="85"/>
      <c r="F15" s="83"/>
      <c r="G15" s="83"/>
    </row>
    <row r="16" spans="1:7" ht="30" customHeight="1" x14ac:dyDescent="0.25">
      <c r="A16" s="34">
        <v>100050</v>
      </c>
      <c r="B16" s="34"/>
      <c r="C16" s="34" t="s">
        <v>14</v>
      </c>
      <c r="D16" s="35">
        <v>3</v>
      </c>
      <c r="E16" s="39">
        <f>D16*1850000</f>
        <v>5550000</v>
      </c>
      <c r="F16" s="42">
        <f>(D16*553500)*70%</f>
        <v>1162350</v>
      </c>
      <c r="G16" s="42">
        <f>E16-F16</f>
        <v>4387650</v>
      </c>
    </row>
    <row r="17" spans="1:7" ht="35.25" customHeight="1" x14ac:dyDescent="0.25">
      <c r="A17" s="34">
        <v>100075</v>
      </c>
      <c r="B17" s="34"/>
      <c r="C17" s="34" t="s">
        <v>15</v>
      </c>
      <c r="D17" s="35">
        <v>6</v>
      </c>
      <c r="E17" s="39">
        <f>D17*1850000</f>
        <v>11100000</v>
      </c>
      <c r="F17" s="42">
        <f>(D17*553500)*70%</f>
        <v>2324700</v>
      </c>
      <c r="G17" s="42">
        <f>E17-F17</f>
        <v>8775300</v>
      </c>
    </row>
    <row r="18" spans="1:7" ht="36" customHeight="1" x14ac:dyDescent="0.25">
      <c r="A18" s="86">
        <v>100135</v>
      </c>
      <c r="B18" s="86"/>
      <c r="C18" s="40" t="s">
        <v>16</v>
      </c>
      <c r="D18" s="69">
        <v>2</v>
      </c>
      <c r="E18" s="73">
        <f>D18*1850000</f>
        <v>3700000</v>
      </c>
      <c r="F18" s="67">
        <f>(D18*553500)*70%</f>
        <v>774900</v>
      </c>
      <c r="G18" s="67">
        <f>E18-F18</f>
        <v>2925100</v>
      </c>
    </row>
    <row r="19" spans="1:7" ht="54" customHeight="1" x14ac:dyDescent="0.25">
      <c r="A19" s="86"/>
      <c r="B19" s="86"/>
      <c r="C19" s="34" t="s">
        <v>17</v>
      </c>
      <c r="D19" s="70"/>
      <c r="E19" s="74"/>
      <c r="F19" s="68"/>
      <c r="G19" s="68"/>
    </row>
    <row r="20" spans="1:7" ht="40.5" customHeight="1" x14ac:dyDescent="0.6">
      <c r="A20" s="34">
        <v>100130</v>
      </c>
      <c r="B20" s="34"/>
      <c r="C20" s="34" t="s">
        <v>18</v>
      </c>
      <c r="D20" s="35">
        <v>1</v>
      </c>
      <c r="E20" s="39">
        <f>D20*1850000</f>
        <v>1850000</v>
      </c>
      <c r="F20" s="36">
        <f>(D20*553500)*70%</f>
        <v>387450</v>
      </c>
      <c r="G20" s="36">
        <f>E20-F20</f>
        <v>1462550</v>
      </c>
    </row>
    <row r="21" spans="1:7" ht="39" customHeight="1" x14ac:dyDescent="0.6">
      <c r="A21" s="34">
        <v>100105</v>
      </c>
      <c r="B21" s="34"/>
      <c r="C21" s="32" t="s">
        <v>19</v>
      </c>
      <c r="D21" s="35">
        <v>10</v>
      </c>
      <c r="E21" s="39">
        <f>D21*1850000</f>
        <v>18500000</v>
      </c>
      <c r="F21" s="42">
        <f>(D21*553500)*70%</f>
        <v>3874499.9999999995</v>
      </c>
      <c r="G21" s="36">
        <f>E21-F21</f>
        <v>14625500</v>
      </c>
    </row>
    <row r="22" spans="1:7" ht="87.75" customHeight="1" x14ac:dyDescent="0.25">
      <c r="A22" s="34">
        <v>204555</v>
      </c>
      <c r="B22" s="34"/>
      <c r="C22" s="32" t="s">
        <v>20</v>
      </c>
      <c r="D22" s="35">
        <v>2</v>
      </c>
      <c r="E22" s="39">
        <f t="shared" ref="E22:E27" si="3">D22*1850000</f>
        <v>3700000</v>
      </c>
      <c r="F22" s="42">
        <f>(D22*553500)*70%</f>
        <v>774900</v>
      </c>
      <c r="G22" s="42">
        <f t="shared" si="0"/>
        <v>2925100</v>
      </c>
    </row>
    <row r="23" spans="1:7" ht="39.75" customHeight="1" x14ac:dyDescent="0.25">
      <c r="A23" s="34">
        <v>204550</v>
      </c>
      <c r="B23" s="34"/>
      <c r="C23" s="32" t="s">
        <v>21</v>
      </c>
      <c r="D23" s="35">
        <v>3</v>
      </c>
      <c r="E23" s="39">
        <f t="shared" si="3"/>
        <v>5550000</v>
      </c>
      <c r="F23" s="42">
        <f>(D23*553500)*70%</f>
        <v>1162350</v>
      </c>
      <c r="G23" s="42">
        <f t="shared" si="0"/>
        <v>4387650</v>
      </c>
    </row>
    <row r="24" spans="1:7" ht="81.75" customHeight="1" x14ac:dyDescent="0.25">
      <c r="A24" s="41">
        <v>100100</v>
      </c>
      <c r="B24" s="34"/>
      <c r="C24" s="32" t="s">
        <v>22</v>
      </c>
      <c r="D24" s="35">
        <v>5</v>
      </c>
      <c r="E24" s="39">
        <f t="shared" si="3"/>
        <v>9250000</v>
      </c>
      <c r="F24" s="56">
        <f>(D24*553500)*70%</f>
        <v>1937249.9999999998</v>
      </c>
      <c r="G24" s="42">
        <f t="shared" si="0"/>
        <v>7312750</v>
      </c>
    </row>
    <row r="25" spans="1:7" ht="45.75" customHeight="1" x14ac:dyDescent="0.25">
      <c r="A25" s="88">
        <v>100085</v>
      </c>
      <c r="B25" s="86"/>
      <c r="C25" s="43" t="s">
        <v>100</v>
      </c>
      <c r="D25" s="69">
        <v>2</v>
      </c>
      <c r="E25" s="73">
        <f t="shared" si="3"/>
        <v>3700000</v>
      </c>
      <c r="F25" s="77">
        <f t="shared" ref="F25" si="4">(D25*553500)*70%</f>
        <v>774900</v>
      </c>
      <c r="G25" s="67">
        <f t="shared" si="0"/>
        <v>2925100</v>
      </c>
    </row>
    <row r="26" spans="1:7" ht="35.25" customHeight="1" x14ac:dyDescent="0.25">
      <c r="A26" s="88"/>
      <c r="B26" s="86"/>
      <c r="C26" s="34" t="s">
        <v>23</v>
      </c>
      <c r="D26" s="70"/>
      <c r="E26" s="74"/>
      <c r="F26" s="77"/>
      <c r="G26" s="68"/>
    </row>
    <row r="27" spans="1:7" ht="36.75" customHeight="1" x14ac:dyDescent="0.25">
      <c r="A27" s="89">
        <v>100087</v>
      </c>
      <c r="B27" s="86"/>
      <c r="C27" s="43" t="s">
        <v>101</v>
      </c>
      <c r="D27" s="69">
        <v>3</v>
      </c>
      <c r="E27" s="73">
        <f t="shared" si="3"/>
        <v>5550000</v>
      </c>
      <c r="F27" s="67">
        <f>(D27*55300)*70%</f>
        <v>116129.99999999999</v>
      </c>
      <c r="G27" s="67">
        <f t="shared" si="0"/>
        <v>5433870</v>
      </c>
    </row>
    <row r="28" spans="1:7" ht="42.75" customHeight="1" x14ac:dyDescent="0.25">
      <c r="A28" s="90"/>
      <c r="B28" s="86"/>
      <c r="C28" s="34" t="s">
        <v>23</v>
      </c>
      <c r="D28" s="70"/>
      <c r="E28" s="74"/>
      <c r="F28" s="68"/>
      <c r="G28" s="68"/>
    </row>
    <row r="29" spans="1:7" ht="43.5" customHeight="1" x14ac:dyDescent="0.25">
      <c r="A29" s="88">
        <v>100575</v>
      </c>
      <c r="B29" s="86"/>
      <c r="C29" s="32" t="s">
        <v>24</v>
      </c>
      <c r="D29" s="69">
        <v>7.5</v>
      </c>
      <c r="E29" s="73">
        <f>(6*1850000)+(1.5*5100000)</f>
        <v>18750000</v>
      </c>
      <c r="F29" s="67">
        <f>((6*553500)+(1.5*1140000))*70%</f>
        <v>3521700</v>
      </c>
      <c r="G29" s="67">
        <f t="shared" si="0"/>
        <v>15228300</v>
      </c>
    </row>
    <row r="30" spans="1:7" ht="42" x14ac:dyDescent="0.25">
      <c r="A30" s="88"/>
      <c r="B30" s="86"/>
      <c r="C30" s="34" t="s">
        <v>23</v>
      </c>
      <c r="D30" s="70"/>
      <c r="E30" s="74"/>
      <c r="F30" s="68"/>
      <c r="G30" s="68"/>
    </row>
    <row r="31" spans="1:7" ht="36" customHeight="1" x14ac:dyDescent="0.25">
      <c r="A31" s="88">
        <v>501525</v>
      </c>
      <c r="B31" s="87"/>
      <c r="C31" s="32" t="s">
        <v>25</v>
      </c>
      <c r="D31" s="69">
        <v>11.6</v>
      </c>
      <c r="E31" s="67">
        <f>(8*1850000)+(3.6*5100000)</f>
        <v>33160000</v>
      </c>
      <c r="F31" s="67">
        <f>((8*553500)+(3.6*670000))*70%</f>
        <v>4788000</v>
      </c>
      <c r="G31" s="67">
        <f t="shared" si="0"/>
        <v>28372000</v>
      </c>
    </row>
    <row r="32" spans="1:7" ht="32.25" customHeight="1" x14ac:dyDescent="0.25">
      <c r="A32" s="88"/>
      <c r="B32" s="87"/>
      <c r="C32" s="32" t="s">
        <v>26</v>
      </c>
      <c r="D32" s="70"/>
      <c r="E32" s="68"/>
      <c r="F32" s="68"/>
      <c r="G32" s="68"/>
    </row>
    <row r="33" spans="1:7" ht="47.25" customHeight="1" x14ac:dyDescent="0.25">
      <c r="A33" s="41">
        <v>501735</v>
      </c>
      <c r="B33" s="32"/>
      <c r="C33" s="32" t="s">
        <v>27</v>
      </c>
      <c r="D33" s="35">
        <v>10.9</v>
      </c>
      <c r="E33" s="42">
        <f>(8*1850000)+(2.9*5100000)</f>
        <v>29590000</v>
      </c>
      <c r="F33" s="60">
        <f>((8*553500)+(2.9*1140000))*70%</f>
        <v>5413800</v>
      </c>
      <c r="G33" s="42">
        <f t="shared" si="0"/>
        <v>24176200</v>
      </c>
    </row>
    <row r="34" spans="1:7" ht="35.25" customHeight="1" x14ac:dyDescent="0.25">
      <c r="A34" s="41">
        <v>501792</v>
      </c>
      <c r="B34" s="34"/>
      <c r="C34" s="32" t="s">
        <v>28</v>
      </c>
      <c r="D34" s="35">
        <v>2</v>
      </c>
      <c r="E34" s="42">
        <f>D34*1850000</f>
        <v>3700000</v>
      </c>
      <c r="F34" s="44">
        <f>(D34*553500)*70%</f>
        <v>774900</v>
      </c>
      <c r="G34" s="42">
        <f t="shared" si="0"/>
        <v>2925100</v>
      </c>
    </row>
    <row r="35" spans="1:7" ht="42" customHeight="1" x14ac:dyDescent="0.25">
      <c r="A35" s="88">
        <v>100035</v>
      </c>
      <c r="B35" s="86"/>
      <c r="C35" s="87" t="s">
        <v>29</v>
      </c>
      <c r="D35" s="69">
        <v>5</v>
      </c>
      <c r="E35" s="67">
        <f t="shared" ref="E35" si="5">D35*1850000</f>
        <v>9250000</v>
      </c>
      <c r="F35" s="75">
        <f t="shared" ref="F35" si="6">(D35*553500)*70%</f>
        <v>1937249.9999999998</v>
      </c>
      <c r="G35" s="67">
        <f t="shared" si="0"/>
        <v>7312750</v>
      </c>
    </row>
    <row r="36" spans="1:7" ht="21" customHeight="1" x14ac:dyDescent="0.25">
      <c r="A36" s="88"/>
      <c r="B36" s="86"/>
      <c r="C36" s="87"/>
      <c r="D36" s="70"/>
      <c r="E36" s="68"/>
      <c r="F36" s="76"/>
      <c r="G36" s="68"/>
    </row>
    <row r="37" spans="1:7" ht="15" customHeight="1" x14ac:dyDescent="0.25">
      <c r="A37" s="88">
        <v>100215</v>
      </c>
      <c r="B37" s="86"/>
      <c r="C37" s="86" t="s">
        <v>30</v>
      </c>
      <c r="D37" s="69">
        <v>5</v>
      </c>
      <c r="E37" s="67">
        <f>D37*1850000</f>
        <v>9250000</v>
      </c>
      <c r="F37" s="67">
        <f>(D37*553500)*70%</f>
        <v>1937249.9999999998</v>
      </c>
      <c r="G37" s="67">
        <f t="shared" si="0"/>
        <v>7312750</v>
      </c>
    </row>
    <row r="38" spans="1:7" ht="41.25" customHeight="1" x14ac:dyDescent="0.25">
      <c r="A38" s="88"/>
      <c r="B38" s="86"/>
      <c r="C38" s="86"/>
      <c r="D38" s="70"/>
      <c r="E38" s="68"/>
      <c r="F38" s="68"/>
      <c r="G38" s="68"/>
    </row>
    <row r="39" spans="1:7" ht="38.25" customHeight="1" x14ac:dyDescent="0.25">
      <c r="A39" s="88">
        <v>100220</v>
      </c>
      <c r="B39" s="78"/>
      <c r="C39" s="78" t="s">
        <v>56</v>
      </c>
      <c r="D39" s="69">
        <v>3</v>
      </c>
      <c r="E39" s="67">
        <f>D39*1850000</f>
        <v>5550000</v>
      </c>
      <c r="F39" s="67">
        <f>(D39*553500)*70%</f>
        <v>1162350</v>
      </c>
      <c r="G39" s="67">
        <f t="shared" si="0"/>
        <v>4387650</v>
      </c>
    </row>
    <row r="40" spans="1:7" ht="42.75" customHeight="1" x14ac:dyDescent="0.25">
      <c r="A40" s="88"/>
      <c r="B40" s="79"/>
      <c r="C40" s="79"/>
      <c r="D40" s="70"/>
      <c r="E40" s="68"/>
      <c r="F40" s="68"/>
      <c r="G40" s="68"/>
    </row>
    <row r="41" spans="1:7" ht="42" customHeight="1" x14ac:dyDescent="0.25">
      <c r="A41" s="41">
        <v>100225</v>
      </c>
      <c r="B41" s="34"/>
      <c r="C41" s="34" t="s">
        <v>31</v>
      </c>
      <c r="D41" s="35">
        <v>6</v>
      </c>
      <c r="E41" s="42">
        <f>D41*1850000</f>
        <v>11100000</v>
      </c>
      <c r="F41" s="42">
        <f>(D41*553500)*70%</f>
        <v>2324700</v>
      </c>
      <c r="G41" s="42">
        <f t="shared" si="0"/>
        <v>8775300</v>
      </c>
    </row>
    <row r="42" spans="1:7" ht="22.5" customHeight="1" x14ac:dyDescent="0.25">
      <c r="A42" s="88">
        <v>100230</v>
      </c>
      <c r="B42" s="78"/>
      <c r="C42" s="86" t="s">
        <v>32</v>
      </c>
      <c r="D42" s="69">
        <v>3</v>
      </c>
      <c r="E42" s="75">
        <f t="shared" ref="E42" si="7">D42*1850000</f>
        <v>5550000</v>
      </c>
      <c r="F42" s="67">
        <f t="shared" ref="F42:F53" si="8">(D42*553500)*70%</f>
        <v>1162350</v>
      </c>
      <c r="G42" s="67">
        <f t="shared" si="0"/>
        <v>4387650</v>
      </c>
    </row>
    <row r="43" spans="1:7" ht="22.5" customHeight="1" x14ac:dyDescent="0.25">
      <c r="A43" s="88"/>
      <c r="B43" s="79"/>
      <c r="C43" s="86"/>
      <c r="D43" s="70"/>
      <c r="E43" s="76"/>
      <c r="F43" s="68"/>
      <c r="G43" s="68"/>
    </row>
    <row r="44" spans="1:7" ht="36.75" customHeight="1" x14ac:dyDescent="0.25">
      <c r="A44" s="88">
        <v>100260</v>
      </c>
      <c r="B44" s="86"/>
      <c r="C44" s="34" t="s">
        <v>33</v>
      </c>
      <c r="D44" s="69">
        <v>13</v>
      </c>
      <c r="E44" s="67">
        <f>D44*1850000</f>
        <v>24050000</v>
      </c>
      <c r="F44" s="67">
        <f t="shared" si="8"/>
        <v>5036850</v>
      </c>
      <c r="G44" s="67">
        <f t="shared" si="0"/>
        <v>19013150</v>
      </c>
    </row>
    <row r="45" spans="1:7" ht="41.25" customHeight="1" x14ac:dyDescent="0.25">
      <c r="A45" s="88"/>
      <c r="B45" s="86"/>
      <c r="C45" s="34" t="s">
        <v>23</v>
      </c>
      <c r="D45" s="70"/>
      <c r="E45" s="68"/>
      <c r="F45" s="68"/>
      <c r="G45" s="68"/>
    </row>
    <row r="46" spans="1:7" ht="40.5" customHeight="1" x14ac:dyDescent="0.25">
      <c r="A46" s="88">
        <v>100265</v>
      </c>
      <c r="B46" s="86"/>
      <c r="C46" s="34" t="s">
        <v>34</v>
      </c>
      <c r="D46" s="69">
        <v>15</v>
      </c>
      <c r="E46" s="67">
        <f>D46*1850000</f>
        <v>27750000</v>
      </c>
      <c r="F46" s="67">
        <f t="shared" si="8"/>
        <v>5811750</v>
      </c>
      <c r="G46" s="67">
        <f>E46-F46</f>
        <v>21938250</v>
      </c>
    </row>
    <row r="47" spans="1:7" ht="36" customHeight="1" x14ac:dyDescent="0.25">
      <c r="A47" s="88"/>
      <c r="B47" s="86"/>
      <c r="C47" s="34" t="s">
        <v>23</v>
      </c>
      <c r="D47" s="70"/>
      <c r="E47" s="68"/>
      <c r="F47" s="68"/>
      <c r="G47" s="68"/>
    </row>
    <row r="48" spans="1:7" ht="56.25" customHeight="1" x14ac:dyDescent="0.25">
      <c r="A48" s="88">
        <v>100270</v>
      </c>
      <c r="B48" s="86"/>
      <c r="C48" s="34" t="s">
        <v>35</v>
      </c>
      <c r="D48" s="69">
        <v>18</v>
      </c>
      <c r="E48" s="67">
        <f>D48*1850000</f>
        <v>33300000</v>
      </c>
      <c r="F48" s="67">
        <f t="shared" si="8"/>
        <v>6974100</v>
      </c>
      <c r="G48" s="67">
        <f t="shared" si="0"/>
        <v>26325900</v>
      </c>
    </row>
    <row r="49" spans="1:7" ht="42" x14ac:dyDescent="0.25">
      <c r="A49" s="88"/>
      <c r="B49" s="86"/>
      <c r="C49" s="34" t="s">
        <v>36</v>
      </c>
      <c r="D49" s="70"/>
      <c r="E49" s="68"/>
      <c r="F49" s="68"/>
      <c r="G49" s="68"/>
    </row>
    <row r="50" spans="1:7" ht="35.25" customHeight="1" x14ac:dyDescent="0.25">
      <c r="A50" s="86">
        <v>100275</v>
      </c>
      <c r="B50" s="86"/>
      <c r="C50" s="34" t="s">
        <v>37</v>
      </c>
      <c r="D50" s="69">
        <v>20</v>
      </c>
      <c r="E50" s="67">
        <f>D50*1850000</f>
        <v>37000000</v>
      </c>
      <c r="F50" s="67">
        <f t="shared" si="8"/>
        <v>7748999.9999999991</v>
      </c>
      <c r="G50" s="67">
        <f t="shared" si="0"/>
        <v>29251000</v>
      </c>
    </row>
    <row r="51" spans="1:7" ht="36" customHeight="1" x14ac:dyDescent="0.25">
      <c r="A51" s="86"/>
      <c r="B51" s="86"/>
      <c r="C51" s="34" t="s">
        <v>23</v>
      </c>
      <c r="D51" s="70"/>
      <c r="E51" s="68"/>
      <c r="F51" s="68"/>
      <c r="G51" s="68"/>
    </row>
    <row r="52" spans="1:7" ht="40.5" customHeight="1" x14ac:dyDescent="0.25">
      <c r="A52" s="34">
        <v>100280</v>
      </c>
      <c r="B52" s="34"/>
      <c r="C52" s="34" t="s">
        <v>38</v>
      </c>
      <c r="D52" s="35">
        <v>8</v>
      </c>
      <c r="E52" s="42">
        <f>D52*1850000</f>
        <v>14800000</v>
      </c>
      <c r="F52" s="42">
        <f t="shared" si="8"/>
        <v>3099600</v>
      </c>
      <c r="G52" s="42">
        <f t="shared" si="0"/>
        <v>11700400</v>
      </c>
    </row>
    <row r="53" spans="1:7" ht="33" customHeight="1" x14ac:dyDescent="0.25">
      <c r="A53" s="34">
        <v>100030</v>
      </c>
      <c r="B53" s="34"/>
      <c r="C53" s="32" t="s">
        <v>39</v>
      </c>
      <c r="D53" s="35">
        <v>8</v>
      </c>
      <c r="E53" s="42">
        <f>D53*1850000</f>
        <v>14800000</v>
      </c>
      <c r="F53" s="42">
        <f t="shared" si="8"/>
        <v>3099600</v>
      </c>
      <c r="G53" s="42">
        <f t="shared" si="0"/>
        <v>11700400</v>
      </c>
    </row>
    <row r="54" spans="1:7" ht="42" x14ac:dyDescent="0.25">
      <c r="A54" s="86">
        <v>900015</v>
      </c>
      <c r="B54" s="86" t="s">
        <v>6</v>
      </c>
      <c r="C54" s="34" t="s">
        <v>40</v>
      </c>
      <c r="D54" s="69">
        <v>0.8</v>
      </c>
      <c r="E54" s="67">
        <f>D54*1850000</f>
        <v>1480000</v>
      </c>
      <c r="F54" s="67">
        <v>0</v>
      </c>
      <c r="G54" s="67">
        <v>0</v>
      </c>
    </row>
    <row r="55" spans="1:7" ht="31.5" x14ac:dyDescent="0.25">
      <c r="A55" s="86"/>
      <c r="B55" s="86"/>
      <c r="C55" s="33" t="s">
        <v>5</v>
      </c>
      <c r="D55" s="70"/>
      <c r="E55" s="68"/>
      <c r="F55" s="68"/>
      <c r="G55" s="68"/>
    </row>
    <row r="56" spans="1:7" ht="43.5" customHeight="1" x14ac:dyDescent="0.25">
      <c r="A56" s="86">
        <v>900020</v>
      </c>
      <c r="B56" s="86" t="s">
        <v>102</v>
      </c>
      <c r="C56" s="34" t="s">
        <v>41</v>
      </c>
      <c r="D56" s="69">
        <v>0.2</v>
      </c>
      <c r="E56" s="67">
        <f>D56*1850000</f>
        <v>370000</v>
      </c>
      <c r="F56" s="67">
        <v>0</v>
      </c>
      <c r="G56" s="67">
        <v>0</v>
      </c>
    </row>
    <row r="57" spans="1:7" ht="21" customHeight="1" x14ac:dyDescent="0.25">
      <c r="A57" s="86"/>
      <c r="B57" s="86"/>
      <c r="C57" s="45" t="s">
        <v>55</v>
      </c>
      <c r="D57" s="70"/>
      <c r="E57" s="68"/>
      <c r="F57" s="68"/>
      <c r="G57" s="68"/>
    </row>
    <row r="58" spans="1:7" ht="27" customHeight="1" x14ac:dyDescent="0.25">
      <c r="A58" s="34">
        <v>900030</v>
      </c>
      <c r="B58" s="34" t="s">
        <v>102</v>
      </c>
      <c r="C58" s="34" t="s">
        <v>42</v>
      </c>
      <c r="D58" s="35">
        <v>0.2</v>
      </c>
      <c r="E58" s="42">
        <f>D58*1850000</f>
        <v>370000</v>
      </c>
      <c r="F58" s="42">
        <v>0</v>
      </c>
      <c r="G58" s="42">
        <v>0</v>
      </c>
    </row>
    <row r="59" spans="1:7" ht="42" x14ac:dyDescent="0.25">
      <c r="A59" s="34">
        <v>500955</v>
      </c>
      <c r="B59" s="34"/>
      <c r="C59" s="32" t="s">
        <v>43</v>
      </c>
      <c r="D59" s="35">
        <v>12</v>
      </c>
      <c r="E59" s="42">
        <f>D59*1850000</f>
        <v>22200000</v>
      </c>
      <c r="F59" s="42">
        <f>(D59*553500)*70%</f>
        <v>4649400</v>
      </c>
      <c r="G59" s="42">
        <f t="shared" si="0"/>
        <v>17550600</v>
      </c>
    </row>
    <row r="60" spans="1:7" ht="42" x14ac:dyDescent="0.25">
      <c r="A60" s="34">
        <v>602770</v>
      </c>
      <c r="B60" s="34"/>
      <c r="C60" s="32" t="s">
        <v>44</v>
      </c>
      <c r="D60" s="35">
        <v>2</v>
      </c>
      <c r="E60" s="42">
        <f t="shared" ref="E60:E62" si="9">D60*1850000</f>
        <v>3700000</v>
      </c>
      <c r="F60" s="42">
        <f>(D60*553500)*70%</f>
        <v>774900</v>
      </c>
      <c r="G60" s="42">
        <f t="shared" si="0"/>
        <v>2925100</v>
      </c>
    </row>
    <row r="61" spans="1:7" ht="64.5" customHeight="1" x14ac:dyDescent="0.25">
      <c r="A61" s="34">
        <v>602725</v>
      </c>
      <c r="B61" s="34"/>
      <c r="C61" s="34" t="s">
        <v>45</v>
      </c>
      <c r="D61" s="35">
        <v>6</v>
      </c>
      <c r="E61" s="42">
        <f t="shared" si="9"/>
        <v>11100000</v>
      </c>
      <c r="F61" s="42">
        <f>(D61*553500)*70%</f>
        <v>2324700</v>
      </c>
      <c r="G61" s="42">
        <f t="shared" si="0"/>
        <v>8775300</v>
      </c>
    </row>
    <row r="62" spans="1:7" ht="43.5" customHeight="1" x14ac:dyDescent="0.25">
      <c r="A62" s="34">
        <v>602730</v>
      </c>
      <c r="B62" s="34"/>
      <c r="C62" s="34" t="s">
        <v>46</v>
      </c>
      <c r="D62" s="35">
        <v>1</v>
      </c>
      <c r="E62" s="42">
        <f t="shared" si="9"/>
        <v>1850000</v>
      </c>
      <c r="F62" s="42">
        <v>0</v>
      </c>
      <c r="G62" s="42">
        <v>0</v>
      </c>
    </row>
    <row r="63" spans="1:7" ht="22.5" x14ac:dyDescent="0.25">
      <c r="A63" s="34">
        <v>900710</v>
      </c>
      <c r="B63" s="34"/>
      <c r="C63" s="46" t="s">
        <v>47</v>
      </c>
      <c r="D63" s="35">
        <v>1</v>
      </c>
      <c r="E63" s="42">
        <f>(0.3*1850000)+(0.7*5100000)</f>
        <v>4125000</v>
      </c>
      <c r="F63" s="42">
        <f>((0.3*553500)+(0.7*1140000))*70%</f>
        <v>674835</v>
      </c>
      <c r="G63" s="42">
        <f t="shared" si="0"/>
        <v>3450165</v>
      </c>
    </row>
    <row r="64" spans="1:7" ht="63" x14ac:dyDescent="0.25">
      <c r="A64" s="34">
        <v>204540</v>
      </c>
      <c r="B64" s="34"/>
      <c r="C64" s="34" t="s">
        <v>48</v>
      </c>
      <c r="D64" s="35">
        <v>4</v>
      </c>
      <c r="E64" s="42">
        <f>D64*11850000</f>
        <v>47400000</v>
      </c>
      <c r="F64" s="42">
        <f>(D64*553500)*70%</f>
        <v>1549800</v>
      </c>
      <c r="G64" s="42">
        <f t="shared" si="0"/>
        <v>45850200</v>
      </c>
    </row>
    <row r="65" spans="1:9" ht="84" x14ac:dyDescent="0.25">
      <c r="A65" s="34">
        <v>204575</v>
      </c>
      <c r="B65" s="34"/>
      <c r="C65" s="34" t="s">
        <v>49</v>
      </c>
      <c r="D65" s="35">
        <v>6</v>
      </c>
      <c r="E65" s="42">
        <f>D65*1850000</f>
        <v>11100000</v>
      </c>
      <c r="F65" s="42">
        <f>(D65*553500)*70%</f>
        <v>2324700</v>
      </c>
      <c r="G65" s="42">
        <f t="shared" si="0"/>
        <v>8775300</v>
      </c>
    </row>
    <row r="66" spans="1:9" ht="35.25" customHeight="1" x14ac:dyDescent="0.25">
      <c r="A66" s="34">
        <v>204580</v>
      </c>
      <c r="B66" s="34"/>
      <c r="C66" s="34" t="s">
        <v>50</v>
      </c>
      <c r="D66" s="35">
        <v>6</v>
      </c>
      <c r="E66" s="42">
        <f>D66*1850000</f>
        <v>11100000</v>
      </c>
      <c r="F66" s="42">
        <f>(D66*553500)*70%</f>
        <v>2324700</v>
      </c>
      <c r="G66" s="42">
        <f t="shared" si="0"/>
        <v>8775300</v>
      </c>
    </row>
    <row r="67" spans="1:9" s="5" customFormat="1" ht="59.25" customHeight="1" thickBot="1" x14ac:dyDescent="0.3">
      <c r="A67" s="37">
        <v>901835</v>
      </c>
      <c r="B67" s="47" t="s">
        <v>102</v>
      </c>
      <c r="C67" s="57" t="s">
        <v>51</v>
      </c>
      <c r="D67" s="38">
        <v>12</v>
      </c>
      <c r="E67" s="42">
        <f>D67*1850000</f>
        <v>22200000</v>
      </c>
      <c r="F67" s="48">
        <v>0</v>
      </c>
      <c r="G67" s="48">
        <v>0</v>
      </c>
    </row>
    <row r="68" spans="1:9" s="5" customFormat="1" ht="18.75" customHeight="1" x14ac:dyDescent="0.25">
      <c r="A68" s="96" t="s">
        <v>69</v>
      </c>
      <c r="B68" s="97"/>
      <c r="C68" s="97"/>
      <c r="D68" s="97"/>
      <c r="E68" s="97"/>
      <c r="F68" s="97"/>
      <c r="G68" s="98"/>
    </row>
    <row r="69" spans="1:9" s="6" customFormat="1" ht="57.75" customHeight="1" x14ac:dyDescent="0.25">
      <c r="A69" s="99" t="s">
        <v>57</v>
      </c>
      <c r="B69" s="100"/>
      <c r="C69" s="100"/>
      <c r="D69" s="100"/>
      <c r="E69" s="100"/>
      <c r="F69" s="100"/>
      <c r="G69" s="101"/>
    </row>
    <row r="70" spans="1:9" ht="18.75" customHeight="1" x14ac:dyDescent="0.25">
      <c r="A70" s="99" t="s">
        <v>58</v>
      </c>
      <c r="B70" s="100"/>
      <c r="C70" s="100"/>
      <c r="D70" s="100"/>
      <c r="E70" s="100"/>
      <c r="F70" s="100"/>
      <c r="G70" s="101"/>
    </row>
    <row r="71" spans="1:9" ht="63" customHeight="1" thickBot="1" x14ac:dyDescent="0.3">
      <c r="A71" s="102" t="s">
        <v>95</v>
      </c>
      <c r="B71" s="103"/>
      <c r="C71" s="103"/>
      <c r="D71" s="103"/>
      <c r="E71" s="103"/>
      <c r="F71" s="103"/>
      <c r="G71" s="104"/>
    </row>
    <row r="72" spans="1:9" ht="42" customHeight="1" x14ac:dyDescent="0.25"/>
    <row r="73" spans="1:9" ht="27" customHeight="1" x14ac:dyDescent="0.25">
      <c r="A73" s="71" t="s">
        <v>68</v>
      </c>
      <c r="B73" s="72"/>
      <c r="C73" s="72"/>
      <c r="D73" s="72"/>
      <c r="E73" s="72"/>
      <c r="F73" s="72"/>
      <c r="G73" s="72"/>
      <c r="H73" s="72"/>
      <c r="I73" s="72"/>
    </row>
    <row r="74" spans="1:9" ht="26.25" customHeight="1" x14ac:dyDescent="0.7">
      <c r="A74" s="4" t="s">
        <v>67</v>
      </c>
      <c r="B74" s="64" t="s">
        <v>59</v>
      </c>
      <c r="C74" s="64"/>
      <c r="D74" s="13" t="s">
        <v>79</v>
      </c>
      <c r="E74" s="14" t="s">
        <v>80</v>
      </c>
      <c r="F74" s="4" t="s">
        <v>60</v>
      </c>
      <c r="G74" s="4" t="s">
        <v>81</v>
      </c>
      <c r="H74" s="4" t="s">
        <v>82</v>
      </c>
      <c r="I74" s="4" t="s">
        <v>83</v>
      </c>
    </row>
    <row r="75" spans="1:9" ht="24" customHeight="1" x14ac:dyDescent="0.25">
      <c r="A75" s="11">
        <v>1</v>
      </c>
      <c r="B75" s="62" t="s">
        <v>84</v>
      </c>
      <c r="C75" s="62"/>
      <c r="D75" s="16">
        <v>1.3</v>
      </c>
      <c r="E75" s="16">
        <v>0.5</v>
      </c>
      <c r="F75" s="3">
        <f>(D75*1040000)+(E75*4450000)</f>
        <v>3577000</v>
      </c>
      <c r="G75" s="3">
        <f>(D75*553500)+(E75*1140000)</f>
        <v>1289550</v>
      </c>
      <c r="H75" s="3">
        <f>G75*70%</f>
        <v>902685</v>
      </c>
      <c r="I75" s="3">
        <f>F75-H75</f>
        <v>2674315</v>
      </c>
    </row>
    <row r="76" spans="1:9" ht="24.75" customHeight="1" x14ac:dyDescent="0.25">
      <c r="A76" s="11">
        <v>2</v>
      </c>
      <c r="B76" s="62" t="s">
        <v>74</v>
      </c>
      <c r="C76" s="62"/>
      <c r="D76" s="16">
        <v>1.7</v>
      </c>
      <c r="E76" s="16">
        <v>0.5</v>
      </c>
      <c r="F76" s="3">
        <f t="shared" ref="F76:F86" si="10">(D76*1040000)+(E76*4450000)</f>
        <v>3993000</v>
      </c>
      <c r="G76" s="3">
        <f t="shared" ref="G76:G86" si="11">(D76*553500)+(E76*1140000)</f>
        <v>1510950</v>
      </c>
      <c r="H76" s="3">
        <f t="shared" ref="H76:H84" si="12">G76*70%</f>
        <v>1057665</v>
      </c>
      <c r="I76" s="3">
        <f t="shared" ref="I76:I86" si="13">F76-H76</f>
        <v>2935335</v>
      </c>
    </row>
    <row r="77" spans="1:9" ht="24.75" customHeight="1" x14ac:dyDescent="0.25">
      <c r="A77" s="11">
        <v>3</v>
      </c>
      <c r="B77" s="62" t="s">
        <v>61</v>
      </c>
      <c r="C77" s="62"/>
      <c r="D77" s="16">
        <v>1.8</v>
      </c>
      <c r="E77" s="16">
        <v>0.7</v>
      </c>
      <c r="F77" s="3">
        <f t="shared" si="10"/>
        <v>4987000</v>
      </c>
      <c r="G77" s="3">
        <f t="shared" si="11"/>
        <v>1794300</v>
      </c>
      <c r="H77" s="3">
        <f t="shared" si="12"/>
        <v>1256010</v>
      </c>
      <c r="I77" s="3">
        <f t="shared" si="13"/>
        <v>3730990</v>
      </c>
    </row>
    <row r="78" spans="1:9" ht="24.75" customHeight="1" x14ac:dyDescent="0.25">
      <c r="A78" s="11">
        <v>4</v>
      </c>
      <c r="B78" s="65" t="s">
        <v>105</v>
      </c>
      <c r="C78" s="66"/>
      <c r="D78" s="16">
        <v>2.8</v>
      </c>
      <c r="E78" s="16">
        <v>1</v>
      </c>
      <c r="F78" s="3">
        <f t="shared" si="10"/>
        <v>7362000</v>
      </c>
      <c r="G78" s="3">
        <f t="shared" si="11"/>
        <v>2689800</v>
      </c>
      <c r="H78" s="3">
        <f t="shared" si="12"/>
        <v>1882859.9999999998</v>
      </c>
      <c r="I78" s="3">
        <f t="shared" si="13"/>
        <v>5479140</v>
      </c>
    </row>
    <row r="79" spans="1:9" ht="21.75" customHeight="1" x14ac:dyDescent="0.25">
      <c r="A79" s="11">
        <v>5</v>
      </c>
      <c r="B79" s="62" t="s">
        <v>62</v>
      </c>
      <c r="C79" s="62"/>
      <c r="D79" s="15">
        <v>2.2999999999999998</v>
      </c>
      <c r="E79" s="16">
        <v>0.8</v>
      </c>
      <c r="F79" s="3">
        <f t="shared" si="10"/>
        <v>5952000</v>
      </c>
      <c r="G79" s="3">
        <f t="shared" si="11"/>
        <v>2185050</v>
      </c>
      <c r="H79" s="3">
        <f t="shared" si="12"/>
        <v>1529535</v>
      </c>
      <c r="I79" s="3">
        <f t="shared" si="13"/>
        <v>4422465</v>
      </c>
    </row>
    <row r="80" spans="1:9" ht="24.75" customHeight="1" x14ac:dyDescent="0.25">
      <c r="A80" s="11">
        <v>6</v>
      </c>
      <c r="B80" s="62" t="s">
        <v>106</v>
      </c>
      <c r="C80" s="62"/>
      <c r="D80" s="15">
        <v>3.3</v>
      </c>
      <c r="E80" s="16">
        <v>1.1000000000000001</v>
      </c>
      <c r="F80" s="3">
        <f t="shared" si="10"/>
        <v>8327000</v>
      </c>
      <c r="G80" s="3">
        <f t="shared" si="11"/>
        <v>3080550</v>
      </c>
      <c r="H80" s="3">
        <f t="shared" si="12"/>
        <v>2156385</v>
      </c>
      <c r="I80" s="3">
        <f t="shared" si="13"/>
        <v>6170615</v>
      </c>
    </row>
    <row r="81" spans="1:9" ht="21" customHeight="1" x14ac:dyDescent="0.25">
      <c r="A81" s="11">
        <v>7</v>
      </c>
      <c r="B81" s="62" t="s">
        <v>63</v>
      </c>
      <c r="C81" s="62"/>
      <c r="D81" s="16">
        <v>2.2999999999999998</v>
      </c>
      <c r="E81" s="16">
        <v>0.8</v>
      </c>
      <c r="F81" s="3">
        <f t="shared" si="10"/>
        <v>5952000</v>
      </c>
      <c r="G81" s="3">
        <f t="shared" si="11"/>
        <v>2185050</v>
      </c>
      <c r="H81" s="3">
        <f t="shared" si="12"/>
        <v>1529535</v>
      </c>
      <c r="I81" s="3">
        <f t="shared" si="13"/>
        <v>4422465</v>
      </c>
    </row>
    <row r="82" spans="1:9" ht="21" customHeight="1" x14ac:dyDescent="0.25">
      <c r="A82" s="11">
        <v>8</v>
      </c>
      <c r="B82" s="62" t="s">
        <v>93</v>
      </c>
      <c r="C82" s="62"/>
      <c r="D82" s="16">
        <v>3.3</v>
      </c>
      <c r="E82" s="16">
        <v>1.1000000000000001</v>
      </c>
      <c r="F82" s="3">
        <f t="shared" si="10"/>
        <v>8327000</v>
      </c>
      <c r="G82" s="3">
        <f t="shared" si="11"/>
        <v>3080550</v>
      </c>
      <c r="H82" s="3">
        <f t="shared" si="12"/>
        <v>2156385</v>
      </c>
      <c r="I82" s="3">
        <f t="shared" si="13"/>
        <v>6170615</v>
      </c>
    </row>
    <row r="83" spans="1:9" ht="21" customHeight="1" x14ac:dyDescent="0.25">
      <c r="A83" s="11">
        <v>9</v>
      </c>
      <c r="B83" s="62" t="s">
        <v>64</v>
      </c>
      <c r="C83" s="62"/>
      <c r="D83" s="16">
        <v>2.7</v>
      </c>
      <c r="E83" s="16">
        <v>0.9</v>
      </c>
      <c r="F83" s="3">
        <f t="shared" si="10"/>
        <v>6813000</v>
      </c>
      <c r="G83" s="3">
        <f t="shared" si="11"/>
        <v>2520450</v>
      </c>
      <c r="H83" s="3">
        <f t="shared" si="12"/>
        <v>1764315</v>
      </c>
      <c r="I83" s="3">
        <f t="shared" si="13"/>
        <v>5048685</v>
      </c>
    </row>
    <row r="84" spans="1:9" ht="33.75" customHeight="1" x14ac:dyDescent="0.25">
      <c r="A84" s="11">
        <v>10</v>
      </c>
      <c r="B84" s="62" t="s">
        <v>94</v>
      </c>
      <c r="C84" s="62"/>
      <c r="D84" s="16">
        <v>3.7</v>
      </c>
      <c r="E84" s="16">
        <v>1.2</v>
      </c>
      <c r="F84" s="3">
        <f t="shared" si="10"/>
        <v>9188000</v>
      </c>
      <c r="G84" s="3">
        <f t="shared" si="11"/>
        <v>3415950</v>
      </c>
      <c r="H84" s="3">
        <f t="shared" si="12"/>
        <v>2391165</v>
      </c>
      <c r="I84" s="3">
        <f t="shared" si="13"/>
        <v>6796835</v>
      </c>
    </row>
    <row r="85" spans="1:9" ht="21" customHeight="1" x14ac:dyDescent="0.25">
      <c r="A85" s="11">
        <v>11</v>
      </c>
      <c r="B85" s="62" t="s">
        <v>65</v>
      </c>
      <c r="C85" s="62"/>
      <c r="D85" s="16">
        <v>1.1000000000000001</v>
      </c>
      <c r="E85" s="16">
        <v>0.4</v>
      </c>
      <c r="F85" s="3">
        <f t="shared" si="10"/>
        <v>2924000</v>
      </c>
      <c r="G85" s="3">
        <f t="shared" si="11"/>
        <v>1064850</v>
      </c>
      <c r="H85" s="3">
        <v>0</v>
      </c>
      <c r="I85" s="3">
        <f t="shared" si="13"/>
        <v>2924000</v>
      </c>
    </row>
    <row r="86" spans="1:9" ht="21" customHeight="1" x14ac:dyDescent="0.25">
      <c r="A86" s="12">
        <v>12</v>
      </c>
      <c r="B86" s="62" t="s">
        <v>66</v>
      </c>
      <c r="C86" s="62"/>
      <c r="D86" s="16">
        <v>0.9</v>
      </c>
      <c r="E86" s="16">
        <v>0.35</v>
      </c>
      <c r="F86" s="3">
        <f t="shared" si="10"/>
        <v>2493500</v>
      </c>
      <c r="G86" s="3">
        <f t="shared" si="11"/>
        <v>897150</v>
      </c>
      <c r="H86" s="3">
        <v>0</v>
      </c>
      <c r="I86" s="3">
        <f t="shared" si="13"/>
        <v>2493500</v>
      </c>
    </row>
    <row r="87" spans="1:9" ht="21" x14ac:dyDescent="0.55000000000000004">
      <c r="A87" s="7"/>
    </row>
    <row r="88" spans="1:9" ht="21" x14ac:dyDescent="0.25">
      <c r="A88" s="9"/>
    </row>
    <row r="89" spans="1:9" ht="21" x14ac:dyDescent="0.55000000000000004">
      <c r="A89" s="10"/>
      <c r="B89" s="9"/>
      <c r="C89" s="9"/>
      <c r="D89" s="9"/>
      <c r="E89" s="9"/>
      <c r="F89" s="9"/>
    </row>
    <row r="90" spans="1:9" ht="21" x14ac:dyDescent="0.55000000000000004">
      <c r="B90" s="10"/>
      <c r="C90" s="10"/>
      <c r="D90" s="10"/>
    </row>
  </sheetData>
  <mergeCells count="138">
    <mergeCell ref="A1:G2"/>
    <mergeCell ref="A68:G68"/>
    <mergeCell ref="A69:G69"/>
    <mergeCell ref="A70:G70"/>
    <mergeCell ref="A71:G71"/>
    <mergeCell ref="A56:A57"/>
    <mergeCell ref="C3:C4"/>
    <mergeCell ref="C35:C36"/>
    <mergeCell ref="C37:C38"/>
    <mergeCell ref="C42:C43"/>
    <mergeCell ref="A25:A26"/>
    <mergeCell ref="A29:A30"/>
    <mergeCell ref="A31:A32"/>
    <mergeCell ref="A35:A36"/>
    <mergeCell ref="A37:A38"/>
    <mergeCell ref="A44:A45"/>
    <mergeCell ref="A3:A4"/>
    <mergeCell ref="A5:A6"/>
    <mergeCell ref="A7:A8"/>
    <mergeCell ref="A14:A15"/>
    <mergeCell ref="A18:A19"/>
    <mergeCell ref="B56:B57"/>
    <mergeCell ref="B50:B51"/>
    <mergeCell ref="B54:B55"/>
    <mergeCell ref="D3:D4"/>
    <mergeCell ref="D5:D6"/>
    <mergeCell ref="D7:D8"/>
    <mergeCell ref="D14:D15"/>
    <mergeCell ref="D18:D19"/>
    <mergeCell ref="A46:A47"/>
    <mergeCell ref="A48:A49"/>
    <mergeCell ref="B3:B4"/>
    <mergeCell ref="B5:B6"/>
    <mergeCell ref="D44:D45"/>
    <mergeCell ref="D46:D47"/>
    <mergeCell ref="D27:D28"/>
    <mergeCell ref="A50:A51"/>
    <mergeCell ref="A54:A55"/>
    <mergeCell ref="B37:B38"/>
    <mergeCell ref="B31:B32"/>
    <mergeCell ref="B35:B36"/>
    <mergeCell ref="B25:B26"/>
    <mergeCell ref="B29:B30"/>
    <mergeCell ref="B18:B19"/>
    <mergeCell ref="B7:B8"/>
    <mergeCell ref="B14:B15"/>
    <mergeCell ref="B48:B49"/>
    <mergeCell ref="B44:B45"/>
    <mergeCell ref="B46:B47"/>
    <mergeCell ref="A39:A40"/>
    <mergeCell ref="A42:A43"/>
    <mergeCell ref="A27:A28"/>
    <mergeCell ref="B27:B28"/>
    <mergeCell ref="F3:F4"/>
    <mergeCell ref="G3:G4"/>
    <mergeCell ref="F5:F6"/>
    <mergeCell ref="F7:F8"/>
    <mergeCell ref="G7:G8"/>
    <mergeCell ref="F14:F15"/>
    <mergeCell ref="G14:G15"/>
    <mergeCell ref="E3:E4"/>
    <mergeCell ref="E5:E6"/>
    <mergeCell ref="E7:E8"/>
    <mergeCell ref="E14:E15"/>
    <mergeCell ref="G5:G6"/>
    <mergeCell ref="F25:F26"/>
    <mergeCell ref="G25:G26"/>
    <mergeCell ref="D29:D30"/>
    <mergeCell ref="E31:E32"/>
    <mergeCell ref="F31:F32"/>
    <mergeCell ref="G31:G32"/>
    <mergeCell ref="F18:F19"/>
    <mergeCell ref="G18:G19"/>
    <mergeCell ref="B42:B43"/>
    <mergeCell ref="D42:D43"/>
    <mergeCell ref="E42:E43"/>
    <mergeCell ref="F42:F43"/>
    <mergeCell ref="G42:G43"/>
    <mergeCell ref="B39:B40"/>
    <mergeCell ref="C39:C40"/>
    <mergeCell ref="D39:D40"/>
    <mergeCell ref="E25:E26"/>
    <mergeCell ref="D25:D26"/>
    <mergeCell ref="E18:E19"/>
    <mergeCell ref="D37:D38"/>
    <mergeCell ref="E39:E40"/>
    <mergeCell ref="F39:F40"/>
    <mergeCell ref="E37:E38"/>
    <mergeCell ref="F37:F38"/>
    <mergeCell ref="G46:G47"/>
    <mergeCell ref="E44:E45"/>
    <mergeCell ref="F44:F45"/>
    <mergeCell ref="G44:G45"/>
    <mergeCell ref="E29:E30"/>
    <mergeCell ref="F29:F30"/>
    <mergeCell ref="G29:G30"/>
    <mergeCell ref="D31:D32"/>
    <mergeCell ref="G37:G38"/>
    <mergeCell ref="D35:D36"/>
    <mergeCell ref="F35:F36"/>
    <mergeCell ref="G35:G36"/>
    <mergeCell ref="G27:G28"/>
    <mergeCell ref="B74:C74"/>
    <mergeCell ref="E50:E51"/>
    <mergeCell ref="F50:F51"/>
    <mergeCell ref="G50:G51"/>
    <mergeCell ref="D50:D51"/>
    <mergeCell ref="E56:E57"/>
    <mergeCell ref="F56:F57"/>
    <mergeCell ref="G56:G57"/>
    <mergeCell ref="D54:D55"/>
    <mergeCell ref="E54:E55"/>
    <mergeCell ref="F54:F55"/>
    <mergeCell ref="G54:G55"/>
    <mergeCell ref="D56:D57"/>
    <mergeCell ref="G39:G40"/>
    <mergeCell ref="A73:I73"/>
    <mergeCell ref="E27:E28"/>
    <mergeCell ref="F27:F28"/>
    <mergeCell ref="E48:E49"/>
    <mergeCell ref="D48:D49"/>
    <mergeCell ref="F48:F49"/>
    <mergeCell ref="G48:G49"/>
    <mergeCell ref="E46:E47"/>
    <mergeCell ref="F46:F47"/>
    <mergeCell ref="B84:C84"/>
    <mergeCell ref="B78:C78"/>
    <mergeCell ref="B80:C80"/>
    <mergeCell ref="B76:C76"/>
    <mergeCell ref="B86:C86"/>
    <mergeCell ref="E35:E36"/>
    <mergeCell ref="B75:C75"/>
    <mergeCell ref="B77:C77"/>
    <mergeCell ref="B79:C79"/>
    <mergeCell ref="B81:C81"/>
    <mergeCell ref="B83:C83"/>
    <mergeCell ref="B85:C85"/>
    <mergeCell ref="B82:C82"/>
  </mergeCells>
  <pageMargins left="0.7" right="0.7" top="0.75" bottom="0.75" header="0.3" footer="0.3"/>
  <pageSetup scale="64"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تعرفه ویزیت دولتی هیات علمی  </vt:lpstr>
      <vt:lpstr>تعرفه ویزیت همه</vt:lpstr>
      <vt:lpstr>ویزیت و خدمات شایع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2026-03-31T10:41:50Z</dcterms:modified>
</cp:coreProperties>
</file>